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C97F083F-58BB-4B0E-B86E-3ABCC6BA3C2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20" i="1" l="1"/>
  <c r="BD28" i="1"/>
  <c r="BD36" i="1"/>
  <c r="BD44" i="1"/>
  <c r="BD52" i="1"/>
  <c r="BD60" i="1"/>
  <c r="BC20" i="1"/>
  <c r="BC28" i="1"/>
  <c r="BC36" i="1"/>
  <c r="BC44" i="1"/>
  <c r="BC46" i="1"/>
  <c r="BC52" i="1"/>
  <c r="BC60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B62" i="1"/>
  <c r="BA62" i="1"/>
  <c r="M62" i="1"/>
  <c r="AO62" i="1" s="1"/>
  <c r="BC62" i="1" s="1"/>
  <c r="N15" i="1"/>
  <c r="AP15" i="1" s="1"/>
  <c r="BD15" i="1" s="1"/>
  <c r="N16" i="1"/>
  <c r="AP16" i="1" s="1"/>
  <c r="BD16" i="1" s="1"/>
  <c r="N17" i="1"/>
  <c r="AP17" i="1" s="1"/>
  <c r="BD17" i="1" s="1"/>
  <c r="N18" i="1"/>
  <c r="AP18" i="1" s="1"/>
  <c r="BD18" i="1" s="1"/>
  <c r="N19" i="1"/>
  <c r="AP19" i="1" s="1"/>
  <c r="BD19" i="1" s="1"/>
  <c r="N20" i="1"/>
  <c r="AP20" i="1" s="1"/>
  <c r="N21" i="1"/>
  <c r="AP21" i="1" s="1"/>
  <c r="BD21" i="1" s="1"/>
  <c r="N22" i="1"/>
  <c r="AP22" i="1" s="1"/>
  <c r="BD22" i="1" s="1"/>
  <c r="N23" i="1"/>
  <c r="AP23" i="1" s="1"/>
  <c r="BD23" i="1" s="1"/>
  <c r="N24" i="1"/>
  <c r="AP24" i="1" s="1"/>
  <c r="BD24" i="1" s="1"/>
  <c r="N25" i="1"/>
  <c r="AP25" i="1" s="1"/>
  <c r="BD25" i="1" s="1"/>
  <c r="N26" i="1"/>
  <c r="AP26" i="1" s="1"/>
  <c r="BD26" i="1" s="1"/>
  <c r="N27" i="1"/>
  <c r="AP27" i="1" s="1"/>
  <c r="BD27" i="1" s="1"/>
  <c r="N28" i="1"/>
  <c r="AP28" i="1" s="1"/>
  <c r="N29" i="1"/>
  <c r="AP29" i="1" s="1"/>
  <c r="BD29" i="1" s="1"/>
  <c r="N30" i="1"/>
  <c r="AP30" i="1" s="1"/>
  <c r="BD30" i="1" s="1"/>
  <c r="N31" i="1"/>
  <c r="AP31" i="1" s="1"/>
  <c r="BD31" i="1" s="1"/>
  <c r="N32" i="1"/>
  <c r="AP32" i="1" s="1"/>
  <c r="BD32" i="1" s="1"/>
  <c r="N33" i="1"/>
  <c r="AP33" i="1" s="1"/>
  <c r="BD33" i="1" s="1"/>
  <c r="N34" i="1"/>
  <c r="AP34" i="1" s="1"/>
  <c r="BD34" i="1" s="1"/>
  <c r="N35" i="1"/>
  <c r="AP35" i="1" s="1"/>
  <c r="BD35" i="1" s="1"/>
  <c r="N36" i="1"/>
  <c r="AP36" i="1" s="1"/>
  <c r="N37" i="1"/>
  <c r="AP37" i="1" s="1"/>
  <c r="BD37" i="1" s="1"/>
  <c r="N38" i="1"/>
  <c r="AP38" i="1" s="1"/>
  <c r="BD38" i="1" s="1"/>
  <c r="N39" i="1"/>
  <c r="AP39" i="1" s="1"/>
  <c r="BD39" i="1" s="1"/>
  <c r="N40" i="1"/>
  <c r="AP40" i="1" s="1"/>
  <c r="BD40" i="1" s="1"/>
  <c r="N41" i="1"/>
  <c r="AP41" i="1" s="1"/>
  <c r="BD41" i="1" s="1"/>
  <c r="N42" i="1"/>
  <c r="AP42" i="1" s="1"/>
  <c r="BD42" i="1" s="1"/>
  <c r="N43" i="1"/>
  <c r="AP43" i="1" s="1"/>
  <c r="BD43" i="1" s="1"/>
  <c r="N44" i="1"/>
  <c r="AP44" i="1" s="1"/>
  <c r="N45" i="1"/>
  <c r="AP45" i="1" s="1"/>
  <c r="BD45" i="1" s="1"/>
  <c r="N46" i="1"/>
  <c r="AP46" i="1" s="1"/>
  <c r="BD46" i="1" s="1"/>
  <c r="N47" i="1"/>
  <c r="AP47" i="1" s="1"/>
  <c r="BD47" i="1" s="1"/>
  <c r="N48" i="1"/>
  <c r="AP48" i="1" s="1"/>
  <c r="BD48" i="1" s="1"/>
  <c r="N49" i="1"/>
  <c r="AP49" i="1" s="1"/>
  <c r="BD49" i="1" s="1"/>
  <c r="N50" i="1"/>
  <c r="AP50" i="1" s="1"/>
  <c r="BD50" i="1" s="1"/>
  <c r="N51" i="1"/>
  <c r="AP51" i="1" s="1"/>
  <c r="BD51" i="1" s="1"/>
  <c r="N52" i="1"/>
  <c r="AP52" i="1" s="1"/>
  <c r="N53" i="1"/>
  <c r="AP53" i="1" s="1"/>
  <c r="BD53" i="1" s="1"/>
  <c r="N54" i="1"/>
  <c r="AP54" i="1" s="1"/>
  <c r="BD54" i="1" s="1"/>
  <c r="N55" i="1"/>
  <c r="AP55" i="1" s="1"/>
  <c r="BD55" i="1" s="1"/>
  <c r="N56" i="1"/>
  <c r="AP56" i="1" s="1"/>
  <c r="BD56" i="1" s="1"/>
  <c r="N57" i="1"/>
  <c r="AP57" i="1" s="1"/>
  <c r="BD57" i="1" s="1"/>
  <c r="N58" i="1"/>
  <c r="AP58" i="1" s="1"/>
  <c r="BD58" i="1" s="1"/>
  <c r="N59" i="1"/>
  <c r="AP59" i="1" s="1"/>
  <c r="BD59" i="1" s="1"/>
  <c r="N60" i="1"/>
  <c r="AP60" i="1" s="1"/>
  <c r="N61" i="1"/>
  <c r="AP61" i="1" s="1"/>
  <c r="BD61" i="1" s="1"/>
  <c r="N62" i="1"/>
  <c r="AP62" i="1" s="1"/>
  <c r="BD62" i="1" s="1"/>
  <c r="M15" i="1"/>
  <c r="AO15" i="1" s="1"/>
  <c r="BC15" i="1" s="1"/>
  <c r="M16" i="1"/>
  <c r="AO16" i="1" s="1"/>
  <c r="BC16" i="1" s="1"/>
  <c r="M17" i="1"/>
  <c r="AO17" i="1" s="1"/>
  <c r="BC17" i="1" s="1"/>
  <c r="M18" i="1"/>
  <c r="AO18" i="1" s="1"/>
  <c r="BC18" i="1" s="1"/>
  <c r="M19" i="1"/>
  <c r="AO19" i="1" s="1"/>
  <c r="BC19" i="1" s="1"/>
  <c r="M20" i="1"/>
  <c r="AO20" i="1" s="1"/>
  <c r="M21" i="1"/>
  <c r="AO21" i="1" s="1"/>
  <c r="BC21" i="1" s="1"/>
  <c r="M22" i="1"/>
  <c r="AO22" i="1" s="1"/>
  <c r="BC22" i="1" s="1"/>
  <c r="M23" i="1"/>
  <c r="AO23" i="1" s="1"/>
  <c r="BC23" i="1" s="1"/>
  <c r="M24" i="1"/>
  <c r="AO24" i="1" s="1"/>
  <c r="BC24" i="1" s="1"/>
  <c r="M25" i="1"/>
  <c r="AO25" i="1" s="1"/>
  <c r="BC25" i="1" s="1"/>
  <c r="M26" i="1"/>
  <c r="AO26" i="1" s="1"/>
  <c r="BC26" i="1" s="1"/>
  <c r="M27" i="1"/>
  <c r="AO27" i="1" s="1"/>
  <c r="BC27" i="1" s="1"/>
  <c r="M28" i="1"/>
  <c r="AO28" i="1" s="1"/>
  <c r="M29" i="1"/>
  <c r="AO29" i="1" s="1"/>
  <c r="BC29" i="1" s="1"/>
  <c r="M30" i="1"/>
  <c r="AO30" i="1" s="1"/>
  <c r="BC30" i="1" s="1"/>
  <c r="M31" i="1"/>
  <c r="AO31" i="1" s="1"/>
  <c r="BC31" i="1" s="1"/>
  <c r="M32" i="1"/>
  <c r="AO32" i="1" s="1"/>
  <c r="BC32" i="1" s="1"/>
  <c r="M33" i="1"/>
  <c r="AO33" i="1" s="1"/>
  <c r="BC33" i="1" s="1"/>
  <c r="M34" i="1"/>
  <c r="AO34" i="1" s="1"/>
  <c r="BC34" i="1" s="1"/>
  <c r="M35" i="1"/>
  <c r="AO35" i="1" s="1"/>
  <c r="BC35" i="1" s="1"/>
  <c r="M36" i="1"/>
  <c r="AO36" i="1" s="1"/>
  <c r="M37" i="1"/>
  <c r="AO37" i="1" s="1"/>
  <c r="BC37" i="1" s="1"/>
  <c r="M38" i="1"/>
  <c r="AO38" i="1" s="1"/>
  <c r="BC38" i="1" s="1"/>
  <c r="M39" i="1"/>
  <c r="AO39" i="1" s="1"/>
  <c r="BC39" i="1" s="1"/>
  <c r="M40" i="1"/>
  <c r="AO40" i="1" s="1"/>
  <c r="BC40" i="1" s="1"/>
  <c r="M41" i="1"/>
  <c r="AO41" i="1" s="1"/>
  <c r="BC41" i="1" s="1"/>
  <c r="M42" i="1"/>
  <c r="AO42" i="1" s="1"/>
  <c r="BC42" i="1" s="1"/>
  <c r="M43" i="1"/>
  <c r="AO43" i="1" s="1"/>
  <c r="BC43" i="1" s="1"/>
  <c r="M44" i="1"/>
  <c r="AO44" i="1" s="1"/>
  <c r="M45" i="1"/>
  <c r="AO45" i="1" s="1"/>
  <c r="BC45" i="1" s="1"/>
  <c r="M46" i="1"/>
  <c r="AO46" i="1" s="1"/>
  <c r="M47" i="1"/>
  <c r="AO47" i="1" s="1"/>
  <c r="BC47" i="1" s="1"/>
  <c r="M48" i="1"/>
  <c r="AO48" i="1" s="1"/>
  <c r="BC48" i="1" s="1"/>
  <c r="M49" i="1"/>
  <c r="AO49" i="1" s="1"/>
  <c r="BC49" i="1" s="1"/>
  <c r="M50" i="1"/>
  <c r="AO50" i="1" s="1"/>
  <c r="BC50" i="1" s="1"/>
  <c r="M51" i="1"/>
  <c r="AO51" i="1" s="1"/>
  <c r="BC51" i="1" s="1"/>
  <c r="M52" i="1"/>
  <c r="AO52" i="1" s="1"/>
  <c r="M53" i="1"/>
  <c r="AO53" i="1" s="1"/>
  <c r="BC53" i="1" s="1"/>
  <c r="M54" i="1"/>
  <c r="AO54" i="1" s="1"/>
  <c r="BC54" i="1" s="1"/>
  <c r="M55" i="1"/>
  <c r="AO55" i="1" s="1"/>
  <c r="BC55" i="1" s="1"/>
  <c r="M56" i="1"/>
  <c r="AO56" i="1" s="1"/>
  <c r="BC56" i="1" s="1"/>
  <c r="M57" i="1"/>
  <c r="AO57" i="1" s="1"/>
  <c r="BC57" i="1" s="1"/>
  <c r="M58" i="1"/>
  <c r="AO58" i="1" s="1"/>
  <c r="BC58" i="1" s="1"/>
  <c r="M59" i="1"/>
  <c r="AO59" i="1" s="1"/>
  <c r="BC59" i="1" s="1"/>
  <c r="M60" i="1"/>
  <c r="AO60" i="1" s="1"/>
  <c r="M61" i="1"/>
  <c r="AO61" i="1" s="1"/>
  <c r="BC61" i="1" s="1"/>
  <c r="N14" i="1"/>
  <c r="AP14" i="1" s="1"/>
  <c r="BD14" i="1" s="1"/>
  <c r="M14" i="1"/>
  <c r="AO14" i="1" s="1"/>
  <c r="BC14" i="1" s="1"/>
</calcChain>
</file>

<file path=xl/sharedStrings.xml><?xml version="1.0" encoding="utf-8"?>
<sst xmlns="http://schemas.openxmlformats.org/spreadsheetml/2006/main" count="235" uniqueCount="94">
  <si>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</si>
  <si>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</si>
  <si>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</si>
  <si>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</si>
  <si>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</si>
  <si>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</si>
  <si>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</si>
  <si>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</si>
  <si>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</si>
  <si>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</si>
  <si>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</si>
  <si>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</si>
  <si>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</si>
  <si>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</si>
  <si>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</si>
  <si>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</si>
  <si>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</si>
  <si>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</si>
  <si>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</si>
  <si>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</si>
  <si>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</si>
  <si>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</si>
  <si>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</si>
  <si>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</si>
  <si>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</si>
  <si>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</si>
  <si>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</si>
  <si>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</si>
  <si>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</si>
  <si>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</si>
  <si>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</si>
  <si>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</si>
  <si>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</si>
  <si>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</si>
  <si>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</si>
  <si>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</si>
  <si>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</si>
  <si>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</si>
  <si>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</si>
  <si>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</si>
  <si>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</si>
  <si>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</si>
  <si>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</si>
  <si>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</si>
  <si>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</si>
  <si>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</si>
  <si>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</si>
  <si>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</si>
  <si>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</si>
  <si>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</si>
  <si>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</si>
  <si>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</si>
  <si>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</si>
  <si>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</si>
  <si>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</si>
  <si>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</si>
  <si>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</si>
  <si>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</si>
  <si>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</si>
  <si>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</si>
  <si>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</si>
  <si>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</si>
  <si>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</si>
  <si>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</si>
  <si>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</si>
  <si>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</si>
  <si>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</si>
  <si>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</si>
  <si>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</si>
  <si>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</si>
  <si>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</si>
  <si>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</si>
  <si>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</si>
  <si>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</si>
  <si>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</si>
  <si>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</si>
  <si>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</si>
  <si>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</si>
  <si>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</si>
  <si>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</si>
  <si>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</si>
  <si>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</si>
  <si>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</si>
  <si>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- 2024</t>
  </si>
  <si>
    <t>Selected Quarter - 1stAPRIL-30thJUNE</t>
  </si>
  <si>
    <t>Amt in Lacs</t>
  </si>
  <si>
    <t>District Name</t>
  </si>
  <si>
    <t>CHANDIGARH</t>
  </si>
  <si>
    <t>Sum:</t>
  </si>
  <si>
    <t>Total Agri</t>
  </si>
  <si>
    <t xml:space="preserve">Total NPS </t>
  </si>
  <si>
    <t>Grand Total</t>
  </si>
  <si>
    <t>Annexure 10 A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</si>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</sst>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F62"/>
  <sheetViews>
    <sheetView tabSelected="1" workbookViewId="0">
      <pane ySplit="12" topLeftCell="A13" activePane="bottomLeft" state="frozen"/>
      <selection pane="bottomLeft" activeCell="AM12" sqref="AM12:AN12"/>
    </sheetView>
  </sheetViews>
  <sheetFormatPr defaultRowHeight="12.75" x14ac:dyDescent="0.2"/>
  <cols>
    <col min="1" max="1" width="2.5703125" customWidth="1"/>
    <col min="2" max="2" width="33.5703125" customWidth="1"/>
    <col min="3" max="3" width="10.140625" hidden="1" customWidth="1"/>
    <col min="4" max="4" width="15.7109375" hidden="1" customWidth="1"/>
    <col min="5" max="5" width="10.5703125" hidden="1" customWidth="1"/>
    <col min="6" max="6" width="15.7109375" hidden="1" customWidth="1"/>
    <col min="7" max="7" width="9.5703125" hidden="1" customWidth="1"/>
    <col min="8" max="8" width="20.5703125" hidden="1" customWidth="1"/>
    <col min="9" max="9" width="9.42578125" hidden="1" customWidth="1"/>
    <col min="10" max="10" width="15.7109375" hidden="1" customWidth="1"/>
    <col min="11" max="11" width="8.85546875" hidden="1" customWidth="1"/>
    <col min="12" max="12" width="15.7109375" hidden="1" customWidth="1"/>
    <col min="13" max="13" width="10.7109375" customWidth="1"/>
    <col min="14" max="14" width="11.85546875" customWidth="1"/>
    <col min="15" max="15" width="9" hidden="1" customWidth="1"/>
    <col min="16" max="16" width="11.5703125" hidden="1" customWidth="1"/>
    <col min="17" max="17" width="7.7109375" hidden="1" customWidth="1"/>
    <col min="18" max="18" width="11.28515625" hidden="1" customWidth="1"/>
    <col min="19" max="19" width="9.5703125" hidden="1" customWidth="1"/>
    <col min="20" max="20" width="11.5703125" hidden="1" customWidth="1"/>
    <col min="21" max="21" width="6.28515625" hidden="1" customWidth="1"/>
    <col min="22" max="22" width="12" hidden="1" customWidth="1"/>
    <col min="23" max="23" width="8" hidden="1" customWidth="1"/>
    <col min="24" max="24" width="11" hidden="1" customWidth="1"/>
    <col min="25" max="25" width="10.28515625" customWidth="1"/>
    <col min="26" max="26" width="13.140625" customWidth="1"/>
    <col min="27" max="28" width="15.7109375" hidden="1" customWidth="1"/>
    <col min="29" max="29" width="8.7109375" hidden="1" customWidth="1"/>
    <col min="30" max="30" width="10.140625" hidden="1" customWidth="1"/>
    <col min="31" max="31" width="9" hidden="1" customWidth="1"/>
    <col min="32" max="32" width="11.28515625" hidden="1" customWidth="1"/>
    <col min="33" max="33" width="8.7109375" hidden="1" customWidth="1"/>
    <col min="34" max="34" width="10.5703125" hidden="1" customWidth="1"/>
    <col min="35" max="35" width="7.5703125" hidden="1" customWidth="1"/>
    <col min="36" max="37" width="7.42578125" hidden="1" customWidth="1"/>
    <col min="38" max="38" width="9.42578125" hidden="1" customWidth="1"/>
    <col min="39" max="39" width="11.140625" customWidth="1"/>
    <col min="40" max="40" width="10.85546875" customWidth="1"/>
    <col min="41" max="41" width="12.140625" customWidth="1"/>
    <col min="42" max="42" width="14" customWidth="1"/>
    <col min="43" max="43" width="10.5703125" hidden="1" customWidth="1"/>
    <col min="44" max="44" width="11.7109375" hidden="1" customWidth="1"/>
    <col min="45" max="45" width="5.85546875" hidden="1" customWidth="1"/>
    <col min="46" max="46" width="9.28515625" hidden="1" customWidth="1"/>
    <col min="47" max="47" width="6.7109375" hidden="1" customWidth="1"/>
    <col min="48" max="48" width="11.7109375" hidden="1" customWidth="1"/>
    <col min="49" max="49" width="10.140625" hidden="1" customWidth="1"/>
    <col min="50" max="50" width="11.7109375" hidden="1" customWidth="1"/>
    <col min="51" max="51" width="10.140625" hidden="1" customWidth="1"/>
    <col min="52" max="52" width="12.5703125" hidden="1" customWidth="1"/>
    <col min="53" max="53" width="13.5703125" customWidth="1"/>
    <col min="54" max="56" width="12.85546875" customWidth="1"/>
    <col min="57" max="57" width="15.7109375" hidden="1" customWidth="1"/>
    <col min="58" max="58" width="22" hidden="1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25" t="s">
        <v>82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2:58" s="1" customFormat="1" ht="4.7" customHeight="1" x14ac:dyDescent="0.2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2:58" s="1" customFormat="1" ht="18.2" customHeight="1" x14ac:dyDescent="0.25">
      <c r="B4" s="25" t="s">
        <v>83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BC4" s="21" t="s">
        <v>92</v>
      </c>
    </row>
    <row r="5" spans="2:58" s="1" customFormat="1" ht="6.4" customHeight="1" x14ac:dyDescent="0.2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2:58" s="1" customFormat="1" ht="18.2" customHeight="1" x14ac:dyDescent="0.2">
      <c r="B6" s="25" t="s">
        <v>84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2:58" s="1" customFormat="1" ht="21.95" customHeight="1" x14ac:dyDescent="0.2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BC7" s="20" t="s">
        <v>85</v>
      </c>
    </row>
    <row r="8" spans="2:58" s="1" customFormat="1" ht="18.600000000000001" customHeight="1" x14ac:dyDescent="0.2"/>
    <row r="9" spans="2:58" s="1" customFormat="1" ht="7.9" customHeight="1" x14ac:dyDescent="0.2"/>
    <row r="10" spans="2:58" s="1" customFormat="1" ht="24" customHeight="1" x14ac:dyDescent="0.2">
      <c r="B10" s="27" t="s">
        <v>0</v>
      </c>
      <c r="C10" s="27" t="s">
        <v>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 t="s">
        <v>2</v>
      </c>
      <c r="AR10" s="27"/>
      <c r="AS10" s="27"/>
      <c r="AT10" s="27"/>
      <c r="AU10" s="27"/>
      <c r="AV10" s="27"/>
      <c r="AW10" s="27"/>
      <c r="AX10" s="27"/>
      <c r="AY10" s="27"/>
      <c r="AZ10" s="27"/>
      <c r="BA10" s="28"/>
      <c r="BB10" s="28"/>
      <c r="BC10" s="28"/>
      <c r="BD10" s="28"/>
      <c r="BE10" s="22" t="s">
        <v>3</v>
      </c>
      <c r="BF10" s="22"/>
    </row>
    <row r="11" spans="2:58" s="1" customFormat="1" ht="24" customHeight="1" x14ac:dyDescent="0.2">
      <c r="B11" s="27"/>
      <c r="C11" s="27" t="s">
        <v>4</v>
      </c>
      <c r="D11" s="27"/>
      <c r="E11" s="27"/>
      <c r="F11" s="27"/>
      <c r="G11" s="27"/>
      <c r="H11" s="27"/>
      <c r="I11" s="27"/>
      <c r="J11" s="27"/>
      <c r="K11" s="27"/>
      <c r="L11" s="27"/>
      <c r="M11" s="28"/>
      <c r="N11" s="28"/>
      <c r="O11" s="31" t="s">
        <v>5</v>
      </c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 t="s">
        <v>6</v>
      </c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27" t="s">
        <v>7</v>
      </c>
      <c r="AP11" s="27"/>
      <c r="AQ11" s="27" t="s">
        <v>6</v>
      </c>
      <c r="AR11" s="27"/>
      <c r="AS11" s="27"/>
      <c r="AT11" s="27"/>
      <c r="AU11" s="27"/>
      <c r="AV11" s="27"/>
      <c r="AW11" s="27"/>
      <c r="AX11" s="27"/>
      <c r="AY11" s="27"/>
      <c r="AZ11" s="27"/>
      <c r="BA11" s="28"/>
      <c r="BB11" s="28"/>
      <c r="BC11" s="28"/>
      <c r="BD11" s="28"/>
      <c r="BE11" s="22" t="s">
        <v>8</v>
      </c>
      <c r="BF11" s="22"/>
    </row>
    <row r="12" spans="2:58" s="1" customFormat="1" ht="34.700000000000003" customHeight="1" x14ac:dyDescent="0.2">
      <c r="B12" s="27"/>
      <c r="C12" s="27" t="s">
        <v>9</v>
      </c>
      <c r="D12" s="27"/>
      <c r="E12" s="27" t="s">
        <v>10</v>
      </c>
      <c r="F12" s="27"/>
      <c r="G12" s="27" t="s">
        <v>11</v>
      </c>
      <c r="H12" s="27"/>
      <c r="I12" s="27" t="s">
        <v>12</v>
      </c>
      <c r="J12" s="27"/>
      <c r="K12" s="27" t="s">
        <v>13</v>
      </c>
      <c r="L12" s="27"/>
      <c r="M12" s="29" t="s">
        <v>89</v>
      </c>
      <c r="N12" s="30"/>
      <c r="O12" s="27" t="s">
        <v>14</v>
      </c>
      <c r="P12" s="27"/>
      <c r="Q12" s="27" t="s">
        <v>15</v>
      </c>
      <c r="R12" s="27"/>
      <c r="S12" s="27" t="s">
        <v>16</v>
      </c>
      <c r="T12" s="27"/>
      <c r="U12" s="27" t="s">
        <v>17</v>
      </c>
      <c r="V12" s="27"/>
      <c r="W12" s="27" t="s">
        <v>18</v>
      </c>
      <c r="X12" s="27"/>
      <c r="Y12" s="31" t="s">
        <v>19</v>
      </c>
      <c r="Z12" s="31"/>
      <c r="AA12" s="27" t="s">
        <v>20</v>
      </c>
      <c r="AB12" s="27"/>
      <c r="AC12" s="27" t="s">
        <v>21</v>
      </c>
      <c r="AD12" s="27"/>
      <c r="AE12" s="27" t="s">
        <v>22</v>
      </c>
      <c r="AF12" s="27"/>
      <c r="AG12" s="27" t="s">
        <v>23</v>
      </c>
      <c r="AH12" s="27"/>
      <c r="AI12" s="27" t="s">
        <v>24</v>
      </c>
      <c r="AJ12" s="27"/>
      <c r="AK12" s="27" t="s">
        <v>25</v>
      </c>
      <c r="AL12" s="27"/>
      <c r="AM12" s="27" t="s">
        <v>26</v>
      </c>
      <c r="AN12" s="27"/>
      <c r="AO12" s="27"/>
      <c r="AP12" s="27"/>
      <c r="AQ12" s="27" t="s">
        <v>27</v>
      </c>
      <c r="AR12" s="27"/>
      <c r="AS12" s="27" t="s">
        <v>28</v>
      </c>
      <c r="AT12" s="27"/>
      <c r="AU12" s="27" t="s">
        <v>29</v>
      </c>
      <c r="AV12" s="27"/>
      <c r="AW12" s="27" t="s">
        <v>30</v>
      </c>
      <c r="AX12" s="27"/>
      <c r="AY12" s="27" t="s">
        <v>31</v>
      </c>
      <c r="AZ12" s="27"/>
      <c r="BA12" s="32" t="s">
        <v>90</v>
      </c>
      <c r="BB12" s="33"/>
      <c r="BC12" s="32" t="s">
        <v>91</v>
      </c>
      <c r="BD12" s="33"/>
      <c r="BE12" s="22"/>
      <c r="BF12" s="22"/>
    </row>
    <row r="13" spans="2:58" s="1" customFormat="1" ht="24" customHeight="1" x14ac:dyDescent="0.2">
      <c r="B13" s="27"/>
      <c r="C13" s="28" t="s">
        <v>32</v>
      </c>
      <c r="D13" s="34" t="s">
        <v>33</v>
      </c>
      <c r="E13" s="28" t="s">
        <v>32</v>
      </c>
      <c r="F13" s="28" t="s">
        <v>33</v>
      </c>
      <c r="G13" s="28" t="s">
        <v>32</v>
      </c>
      <c r="H13" s="28" t="s">
        <v>33</v>
      </c>
      <c r="I13" s="28" t="s">
        <v>32</v>
      </c>
      <c r="J13" s="28" t="s">
        <v>33</v>
      </c>
      <c r="K13" s="28" t="s">
        <v>32</v>
      </c>
      <c r="L13" s="28" t="s">
        <v>33</v>
      </c>
      <c r="M13" s="28" t="s">
        <v>32</v>
      </c>
      <c r="N13" s="28" t="s">
        <v>33</v>
      </c>
      <c r="O13" s="28" t="s">
        <v>32</v>
      </c>
      <c r="P13" s="28" t="s">
        <v>33</v>
      </c>
      <c r="Q13" s="28" t="s">
        <v>32</v>
      </c>
      <c r="R13" s="28" t="s">
        <v>33</v>
      </c>
      <c r="S13" s="28" t="s">
        <v>32</v>
      </c>
      <c r="T13" s="28" t="s">
        <v>33</v>
      </c>
      <c r="U13" s="28" t="s">
        <v>32</v>
      </c>
      <c r="V13" s="28" t="s">
        <v>33</v>
      </c>
      <c r="W13" s="28" t="s">
        <v>32</v>
      </c>
      <c r="X13" s="28" t="s">
        <v>33</v>
      </c>
      <c r="Y13" s="28" t="s">
        <v>32</v>
      </c>
      <c r="Z13" s="28" t="s">
        <v>33</v>
      </c>
      <c r="AA13" s="28" t="s">
        <v>32</v>
      </c>
      <c r="AB13" s="28" t="s">
        <v>33</v>
      </c>
      <c r="AC13" s="28" t="s">
        <v>32</v>
      </c>
      <c r="AD13" s="28" t="s">
        <v>33</v>
      </c>
      <c r="AE13" s="28" t="s">
        <v>32</v>
      </c>
      <c r="AF13" s="28" t="s">
        <v>33</v>
      </c>
      <c r="AG13" s="28" t="s">
        <v>32</v>
      </c>
      <c r="AH13" s="28" t="s">
        <v>33</v>
      </c>
      <c r="AI13" s="28" t="s">
        <v>32</v>
      </c>
      <c r="AJ13" s="28" t="s">
        <v>33</v>
      </c>
      <c r="AK13" s="28" t="s">
        <v>32</v>
      </c>
      <c r="AL13" s="28" t="s">
        <v>33</v>
      </c>
      <c r="AM13" s="28" t="s">
        <v>32</v>
      </c>
      <c r="AN13" s="28" t="s">
        <v>33</v>
      </c>
      <c r="AO13" s="28" t="s">
        <v>32</v>
      </c>
      <c r="AP13" s="28" t="s">
        <v>33</v>
      </c>
      <c r="AQ13" s="28" t="s">
        <v>32</v>
      </c>
      <c r="AR13" s="28" t="s">
        <v>33</v>
      </c>
      <c r="AS13" s="28" t="s">
        <v>32</v>
      </c>
      <c r="AT13" s="28" t="s">
        <v>33</v>
      </c>
      <c r="AU13" s="28" t="s">
        <v>32</v>
      </c>
      <c r="AV13" s="28" t="s">
        <v>33</v>
      </c>
      <c r="AW13" s="28" t="s">
        <v>32</v>
      </c>
      <c r="AX13" s="28" t="s">
        <v>33</v>
      </c>
      <c r="AY13" s="28" t="s">
        <v>32</v>
      </c>
      <c r="AZ13" s="28" t="s">
        <v>33</v>
      </c>
      <c r="BA13" s="28" t="s">
        <v>32</v>
      </c>
      <c r="BB13" s="28" t="s">
        <v>33</v>
      </c>
      <c r="BC13" s="28" t="s">
        <v>32</v>
      </c>
      <c r="BD13" s="28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5">
      <c r="B14" s="12" t="s">
        <v>34</v>
      </c>
      <c r="C14" s="13">
        <v>3</v>
      </c>
      <c r="D14" s="14">
        <v>80.258850699999996</v>
      </c>
      <c r="E14" s="13">
        <v>4</v>
      </c>
      <c r="F14" s="14">
        <v>349.42105609999999</v>
      </c>
      <c r="G14" s="13">
        <v>3</v>
      </c>
      <c r="H14" s="14">
        <v>320.30105609999998</v>
      </c>
      <c r="I14" s="13">
        <v>1</v>
      </c>
      <c r="J14" s="14">
        <v>37.802210000000002</v>
      </c>
      <c r="K14" s="13">
        <v>40</v>
      </c>
      <c r="L14" s="14">
        <v>9507.8339264999995</v>
      </c>
      <c r="M14" s="14">
        <f>SUM(C14,E14,I14,K14)</f>
        <v>48</v>
      </c>
      <c r="N14" s="14">
        <f>SUM(D14,F14,J14,L14)</f>
        <v>9975.3160432999994</v>
      </c>
      <c r="O14" s="13">
        <v>384</v>
      </c>
      <c r="P14" s="14">
        <v>8796.5403143999993</v>
      </c>
      <c r="Q14" s="13">
        <v>73</v>
      </c>
      <c r="R14" s="14">
        <v>12007.289958900001</v>
      </c>
      <c r="S14" s="13">
        <v>22</v>
      </c>
      <c r="T14" s="14">
        <v>5541.0833912999997</v>
      </c>
      <c r="U14" s="13">
        <v>1</v>
      </c>
      <c r="V14" s="13">
        <v>8.9993618000000009</v>
      </c>
      <c r="W14" s="13">
        <v>0</v>
      </c>
      <c r="X14" s="14">
        <v>0</v>
      </c>
      <c r="Y14" s="13">
        <v>480</v>
      </c>
      <c r="Z14" s="13">
        <v>26353.913026400001</v>
      </c>
      <c r="AA14" s="13">
        <v>0</v>
      </c>
      <c r="AB14" s="14">
        <v>0</v>
      </c>
      <c r="AC14" s="13">
        <v>3</v>
      </c>
      <c r="AD14" s="14">
        <v>4.1090285</v>
      </c>
      <c r="AE14" s="13">
        <v>12</v>
      </c>
      <c r="AF14" s="14">
        <v>86.012589899999995</v>
      </c>
      <c r="AG14" s="13">
        <v>0</v>
      </c>
      <c r="AH14" s="14">
        <v>0</v>
      </c>
      <c r="AI14" s="13">
        <v>0</v>
      </c>
      <c r="AJ14" s="14">
        <v>0</v>
      </c>
      <c r="AK14" s="13">
        <v>0</v>
      </c>
      <c r="AL14" s="14">
        <v>0</v>
      </c>
      <c r="AM14" s="13">
        <v>15</v>
      </c>
      <c r="AN14" s="13">
        <v>90.121618400000003</v>
      </c>
      <c r="AO14" s="14">
        <f>SUM(M14,Y14,AM14)</f>
        <v>543</v>
      </c>
      <c r="AP14" s="14">
        <f>SUM(N14,Z14,AN14)</f>
        <v>36419.350688099999</v>
      </c>
      <c r="AQ14" s="13">
        <v>41</v>
      </c>
      <c r="AR14" s="14">
        <v>9001.6575190000003</v>
      </c>
      <c r="AS14" s="13">
        <v>0</v>
      </c>
      <c r="AT14" s="14">
        <v>0</v>
      </c>
      <c r="AU14" s="13">
        <v>35</v>
      </c>
      <c r="AV14" s="14">
        <v>932.75322070000004</v>
      </c>
      <c r="AW14" s="13">
        <v>75</v>
      </c>
      <c r="AX14" s="14">
        <v>56.799918599999998</v>
      </c>
      <c r="AY14" s="13">
        <v>157</v>
      </c>
      <c r="AZ14" s="14">
        <v>16379.408701599999</v>
      </c>
      <c r="BA14" s="13">
        <f t="shared" ref="BA14:BA61" si="0">SUM(AQ14,AS14,AU14,AW14,AY14)</f>
        <v>308</v>
      </c>
      <c r="BB14" s="13">
        <f t="shared" ref="BB14:BB61" si="1">SUM(AR14,AT14,AV14,AX14,AZ14)</f>
        <v>26370.6193599</v>
      </c>
      <c r="BC14" s="14">
        <f>SUM(AO14,BA14)</f>
        <v>851</v>
      </c>
      <c r="BD14" s="14">
        <f>SUM(AP14,BB14)</f>
        <v>62789.970048000003</v>
      </c>
      <c r="BE14" s="18">
        <v>67</v>
      </c>
      <c r="BF14" s="19">
        <v>818.36799619999999</v>
      </c>
    </row>
    <row r="15" spans="2:58" s="1" customFormat="1" ht="19.149999999999999" customHeight="1" x14ac:dyDescent="0.25">
      <c r="B15" s="12" t="s">
        <v>35</v>
      </c>
      <c r="C15" s="13">
        <v>15</v>
      </c>
      <c r="D15" s="14">
        <v>173.42043190000001</v>
      </c>
      <c r="E15" s="13">
        <v>13</v>
      </c>
      <c r="F15" s="14">
        <v>25.952603700000001</v>
      </c>
      <c r="G15" s="13">
        <v>4</v>
      </c>
      <c r="H15" s="14">
        <v>12.459929600000001</v>
      </c>
      <c r="I15" s="13">
        <v>0</v>
      </c>
      <c r="J15" s="14">
        <v>0</v>
      </c>
      <c r="K15" s="13">
        <v>5</v>
      </c>
      <c r="L15" s="14">
        <v>51.692434300000002</v>
      </c>
      <c r="M15" s="14">
        <f t="shared" ref="M15:M62" si="2">SUM(C15,E15,I15,K15)</f>
        <v>33</v>
      </c>
      <c r="N15" s="14">
        <f t="shared" ref="N15:N62" si="3">SUM(D15,F15,J15,L15)</f>
        <v>251.06546990000001</v>
      </c>
      <c r="O15" s="13">
        <v>343</v>
      </c>
      <c r="P15" s="14">
        <v>1590.3938628000001</v>
      </c>
      <c r="Q15" s="13">
        <v>6</v>
      </c>
      <c r="R15" s="14">
        <v>47.577754499999998</v>
      </c>
      <c r="S15" s="13">
        <v>1</v>
      </c>
      <c r="T15" s="14">
        <v>0</v>
      </c>
      <c r="U15" s="13">
        <v>0</v>
      </c>
      <c r="V15" s="13">
        <v>0</v>
      </c>
      <c r="W15" s="13">
        <v>0</v>
      </c>
      <c r="X15" s="14">
        <v>0</v>
      </c>
      <c r="Y15" s="13">
        <v>350</v>
      </c>
      <c r="Z15" s="13">
        <v>1637.9716172999999</v>
      </c>
      <c r="AA15" s="13">
        <v>0</v>
      </c>
      <c r="AB15" s="14">
        <v>0</v>
      </c>
      <c r="AC15" s="13">
        <v>2</v>
      </c>
      <c r="AD15" s="14">
        <v>8.5675086</v>
      </c>
      <c r="AE15" s="13">
        <v>16</v>
      </c>
      <c r="AF15" s="14">
        <v>85.822244799999993</v>
      </c>
      <c r="AG15" s="13">
        <v>0</v>
      </c>
      <c r="AH15" s="14">
        <v>0</v>
      </c>
      <c r="AI15" s="13">
        <v>0</v>
      </c>
      <c r="AJ15" s="14">
        <v>0</v>
      </c>
      <c r="AK15" s="13">
        <v>0</v>
      </c>
      <c r="AL15" s="14">
        <v>0</v>
      </c>
      <c r="AM15" s="13">
        <v>18</v>
      </c>
      <c r="AN15" s="13">
        <v>94.389753400000004</v>
      </c>
      <c r="AO15" s="14">
        <f t="shared" ref="AO15:AO61" si="4">SUM(M15,Y15,AM15)</f>
        <v>401</v>
      </c>
      <c r="AP15" s="14">
        <f t="shared" ref="AP15:AP62" si="5">SUM(N15,Z15,AN15)</f>
        <v>1983.4268405999999</v>
      </c>
      <c r="AQ15" s="13">
        <v>0</v>
      </c>
      <c r="AR15" s="14">
        <v>0</v>
      </c>
      <c r="AS15" s="13">
        <v>0</v>
      </c>
      <c r="AT15" s="14">
        <v>0</v>
      </c>
      <c r="AU15" s="13">
        <v>25</v>
      </c>
      <c r="AV15" s="14">
        <v>456.21513859999999</v>
      </c>
      <c r="AW15" s="13">
        <v>96</v>
      </c>
      <c r="AX15" s="14">
        <v>9.8602962999999999</v>
      </c>
      <c r="AY15" s="13">
        <v>210</v>
      </c>
      <c r="AZ15" s="14">
        <v>474.6702118</v>
      </c>
      <c r="BA15" s="13">
        <f t="shared" si="0"/>
        <v>331</v>
      </c>
      <c r="BB15" s="13">
        <f t="shared" si="1"/>
        <v>940.74564669999995</v>
      </c>
      <c r="BC15" s="14">
        <f t="shared" ref="BC15:BC62" si="6">SUM(AO15,BA15)</f>
        <v>732</v>
      </c>
      <c r="BD15" s="14">
        <f t="shared" ref="BD15:BD62" si="7">SUM(AP15,BB15)</f>
        <v>2924.1724872999998</v>
      </c>
      <c r="BE15" s="18">
        <v>62</v>
      </c>
      <c r="BF15" s="19">
        <v>289.89968429999999</v>
      </c>
    </row>
    <row r="16" spans="2:58" s="1" customFormat="1" ht="19.149999999999999" customHeight="1" x14ac:dyDescent="0.25">
      <c r="B16" s="12" t="s">
        <v>36</v>
      </c>
      <c r="C16" s="13">
        <v>17</v>
      </c>
      <c r="D16" s="14">
        <v>177.9515648</v>
      </c>
      <c r="E16" s="13">
        <v>1</v>
      </c>
      <c r="F16" s="14">
        <v>1.9221269999999999</v>
      </c>
      <c r="G16" s="13">
        <v>1</v>
      </c>
      <c r="H16" s="14">
        <v>1.9221269999999999</v>
      </c>
      <c r="I16" s="13">
        <v>0</v>
      </c>
      <c r="J16" s="14">
        <v>0</v>
      </c>
      <c r="K16" s="13">
        <v>6</v>
      </c>
      <c r="L16" s="14">
        <v>28.6723845</v>
      </c>
      <c r="M16" s="14">
        <f t="shared" si="2"/>
        <v>24</v>
      </c>
      <c r="N16" s="14">
        <f t="shared" si="3"/>
        <v>208.54607629999998</v>
      </c>
      <c r="O16" s="13">
        <v>62</v>
      </c>
      <c r="P16" s="14">
        <v>74.945411699999994</v>
      </c>
      <c r="Q16" s="13">
        <v>2</v>
      </c>
      <c r="R16" s="14">
        <v>96.017559500000004</v>
      </c>
      <c r="S16" s="13">
        <v>0</v>
      </c>
      <c r="T16" s="14">
        <v>0</v>
      </c>
      <c r="U16" s="13">
        <v>0</v>
      </c>
      <c r="V16" s="13">
        <v>0</v>
      </c>
      <c r="W16" s="13">
        <v>0</v>
      </c>
      <c r="X16" s="14">
        <v>0</v>
      </c>
      <c r="Y16" s="13">
        <v>64</v>
      </c>
      <c r="Z16" s="13">
        <v>170.9629712</v>
      </c>
      <c r="AA16" s="13">
        <v>0</v>
      </c>
      <c r="AB16" s="14">
        <v>0</v>
      </c>
      <c r="AC16" s="13">
        <v>0</v>
      </c>
      <c r="AD16" s="14">
        <v>0</v>
      </c>
      <c r="AE16" s="13">
        <v>1</v>
      </c>
      <c r="AF16" s="14">
        <v>4.3924999999999997E-3</v>
      </c>
      <c r="AG16" s="13">
        <v>0</v>
      </c>
      <c r="AH16" s="14">
        <v>0</v>
      </c>
      <c r="AI16" s="13">
        <v>0</v>
      </c>
      <c r="AJ16" s="14">
        <v>0</v>
      </c>
      <c r="AK16" s="13">
        <v>0</v>
      </c>
      <c r="AL16" s="14">
        <v>0</v>
      </c>
      <c r="AM16" s="13">
        <v>1</v>
      </c>
      <c r="AN16" s="13">
        <v>4.3924999999999997E-3</v>
      </c>
      <c r="AO16" s="14">
        <f t="shared" si="4"/>
        <v>89</v>
      </c>
      <c r="AP16" s="14">
        <f t="shared" si="5"/>
        <v>379.51343999999995</v>
      </c>
      <c r="AQ16" s="13">
        <v>0</v>
      </c>
      <c r="AR16" s="14">
        <v>0</v>
      </c>
      <c r="AS16" s="13">
        <v>0</v>
      </c>
      <c r="AT16" s="14">
        <v>0</v>
      </c>
      <c r="AU16" s="13">
        <v>0</v>
      </c>
      <c r="AV16" s="14">
        <v>0</v>
      </c>
      <c r="AW16" s="13">
        <v>1</v>
      </c>
      <c r="AX16" s="14">
        <v>0.65259999999999996</v>
      </c>
      <c r="AY16" s="13">
        <v>242</v>
      </c>
      <c r="AZ16" s="14">
        <v>85.631194899999997</v>
      </c>
      <c r="BA16" s="13">
        <f t="shared" si="0"/>
        <v>243</v>
      </c>
      <c r="BB16" s="13">
        <f t="shared" si="1"/>
        <v>86.283794900000004</v>
      </c>
      <c r="BC16" s="14">
        <f t="shared" si="6"/>
        <v>332</v>
      </c>
      <c r="BD16" s="14">
        <f t="shared" si="7"/>
        <v>465.79723489999992</v>
      </c>
      <c r="BE16" s="18">
        <v>48</v>
      </c>
      <c r="BF16" s="19">
        <v>177.40430950000001</v>
      </c>
    </row>
    <row r="17" spans="2:58" s="1" customFormat="1" ht="19.149999999999999" customHeight="1" x14ac:dyDescent="0.25">
      <c r="B17" s="12" t="s">
        <v>37</v>
      </c>
      <c r="C17" s="13">
        <v>35</v>
      </c>
      <c r="D17" s="14">
        <v>5170.7068718</v>
      </c>
      <c r="E17" s="13">
        <v>38</v>
      </c>
      <c r="F17" s="14">
        <v>5674.4756434000001</v>
      </c>
      <c r="G17" s="13">
        <v>3</v>
      </c>
      <c r="H17" s="14">
        <v>0.88654140000000003</v>
      </c>
      <c r="I17" s="13">
        <v>0</v>
      </c>
      <c r="J17" s="14">
        <v>0</v>
      </c>
      <c r="K17" s="13">
        <v>12</v>
      </c>
      <c r="L17" s="14">
        <v>1913.8602550999999</v>
      </c>
      <c r="M17" s="14">
        <f t="shared" si="2"/>
        <v>85</v>
      </c>
      <c r="N17" s="14">
        <f t="shared" si="3"/>
        <v>12759.0427703</v>
      </c>
      <c r="O17" s="13">
        <v>649</v>
      </c>
      <c r="P17" s="14">
        <v>6791.8629364999997</v>
      </c>
      <c r="Q17" s="13">
        <v>245</v>
      </c>
      <c r="R17" s="14">
        <v>41005.497065199997</v>
      </c>
      <c r="S17" s="13">
        <v>98</v>
      </c>
      <c r="T17" s="14">
        <v>10026.7373345</v>
      </c>
      <c r="U17" s="13">
        <v>0</v>
      </c>
      <c r="V17" s="13">
        <v>0</v>
      </c>
      <c r="W17" s="13">
        <v>40</v>
      </c>
      <c r="X17" s="14">
        <v>56.298110800000003</v>
      </c>
      <c r="Y17" s="13">
        <v>1032</v>
      </c>
      <c r="Z17" s="13">
        <v>57880.395447000003</v>
      </c>
      <c r="AA17" s="13">
        <v>0</v>
      </c>
      <c r="AB17" s="14">
        <v>0</v>
      </c>
      <c r="AC17" s="13">
        <v>10</v>
      </c>
      <c r="AD17" s="14">
        <v>49.5359087</v>
      </c>
      <c r="AE17" s="13">
        <v>35</v>
      </c>
      <c r="AF17" s="14">
        <v>331.70898149999999</v>
      </c>
      <c r="AG17" s="13">
        <v>0</v>
      </c>
      <c r="AH17" s="14">
        <v>0</v>
      </c>
      <c r="AI17" s="13">
        <v>0</v>
      </c>
      <c r="AJ17" s="14">
        <v>0</v>
      </c>
      <c r="AK17" s="13">
        <v>4</v>
      </c>
      <c r="AL17" s="14">
        <v>1.6481722999999999</v>
      </c>
      <c r="AM17" s="13">
        <v>49</v>
      </c>
      <c r="AN17" s="13">
        <v>382.89306249999998</v>
      </c>
      <c r="AO17" s="14">
        <f t="shared" si="4"/>
        <v>1166</v>
      </c>
      <c r="AP17" s="14">
        <f t="shared" si="5"/>
        <v>71022.331279800012</v>
      </c>
      <c r="AQ17" s="13">
        <v>1</v>
      </c>
      <c r="AR17" s="14">
        <v>412.63828180000002</v>
      </c>
      <c r="AS17" s="13">
        <v>0</v>
      </c>
      <c r="AT17" s="14">
        <v>0</v>
      </c>
      <c r="AU17" s="13">
        <v>39</v>
      </c>
      <c r="AV17" s="14">
        <v>899.99377289999995</v>
      </c>
      <c r="AW17" s="13">
        <v>36</v>
      </c>
      <c r="AX17" s="14">
        <v>204.43898229999999</v>
      </c>
      <c r="AY17" s="13">
        <v>342</v>
      </c>
      <c r="AZ17" s="14">
        <v>165275.83152509999</v>
      </c>
      <c r="BA17" s="13">
        <f t="shared" si="0"/>
        <v>418</v>
      </c>
      <c r="BB17" s="13">
        <f t="shared" si="1"/>
        <v>166792.90256209997</v>
      </c>
      <c r="BC17" s="14">
        <f t="shared" si="6"/>
        <v>1584</v>
      </c>
      <c r="BD17" s="14">
        <f t="shared" si="7"/>
        <v>237815.23384189999</v>
      </c>
      <c r="BE17" s="18">
        <v>251</v>
      </c>
      <c r="BF17" s="19">
        <v>1810.5145548999999</v>
      </c>
    </row>
    <row r="18" spans="2:58" s="1" customFormat="1" ht="19.149999999999999" customHeight="1" x14ac:dyDescent="0.25">
      <c r="B18" s="12" t="s">
        <v>38</v>
      </c>
      <c r="C18" s="13">
        <v>6</v>
      </c>
      <c r="D18" s="14">
        <v>77.836673000000005</v>
      </c>
      <c r="E18" s="13">
        <v>0</v>
      </c>
      <c r="F18" s="14">
        <v>0</v>
      </c>
      <c r="G18" s="13">
        <v>6</v>
      </c>
      <c r="H18" s="14">
        <v>77.836673000000005</v>
      </c>
      <c r="I18" s="13">
        <v>0</v>
      </c>
      <c r="J18" s="14">
        <v>0</v>
      </c>
      <c r="K18" s="13">
        <v>0</v>
      </c>
      <c r="L18" s="14">
        <v>0</v>
      </c>
      <c r="M18" s="14">
        <f t="shared" si="2"/>
        <v>6</v>
      </c>
      <c r="N18" s="14">
        <f t="shared" si="3"/>
        <v>77.836673000000005</v>
      </c>
      <c r="O18" s="13">
        <v>12</v>
      </c>
      <c r="P18" s="14">
        <v>7588.5029314000003</v>
      </c>
      <c r="Q18" s="13">
        <v>230</v>
      </c>
      <c r="R18" s="14">
        <v>1977.4439001999999</v>
      </c>
      <c r="S18" s="13">
        <v>50</v>
      </c>
      <c r="T18" s="14">
        <v>5160.9791862000002</v>
      </c>
      <c r="U18" s="13">
        <v>3</v>
      </c>
      <c r="V18" s="13">
        <v>2196.997879</v>
      </c>
      <c r="W18" s="13">
        <v>30</v>
      </c>
      <c r="X18" s="14">
        <v>334.35378539999999</v>
      </c>
      <c r="Y18" s="13">
        <v>325</v>
      </c>
      <c r="Z18" s="13">
        <v>17258.277682200001</v>
      </c>
      <c r="AA18" s="13">
        <v>0</v>
      </c>
      <c r="AB18" s="14">
        <v>0</v>
      </c>
      <c r="AC18" s="13">
        <v>8</v>
      </c>
      <c r="AD18" s="14">
        <v>34.300771599999997</v>
      </c>
      <c r="AE18" s="13">
        <v>6</v>
      </c>
      <c r="AF18" s="14">
        <v>62.155331699999998</v>
      </c>
      <c r="AG18" s="13">
        <v>0</v>
      </c>
      <c r="AH18" s="14">
        <v>0</v>
      </c>
      <c r="AI18" s="13">
        <v>0</v>
      </c>
      <c r="AJ18" s="14">
        <v>0</v>
      </c>
      <c r="AK18" s="13">
        <v>0</v>
      </c>
      <c r="AL18" s="14">
        <v>0</v>
      </c>
      <c r="AM18" s="13">
        <v>14</v>
      </c>
      <c r="AN18" s="13">
        <v>96.456103299999995</v>
      </c>
      <c r="AO18" s="14">
        <f t="shared" si="4"/>
        <v>345</v>
      </c>
      <c r="AP18" s="14">
        <f t="shared" si="5"/>
        <v>17432.570458500002</v>
      </c>
      <c r="AQ18" s="13">
        <v>0</v>
      </c>
      <c r="AR18" s="14">
        <v>0</v>
      </c>
      <c r="AS18" s="13">
        <v>0</v>
      </c>
      <c r="AT18" s="14">
        <v>0</v>
      </c>
      <c r="AU18" s="13">
        <v>3</v>
      </c>
      <c r="AV18" s="14">
        <v>36.182800299999997</v>
      </c>
      <c r="AW18" s="13">
        <v>102</v>
      </c>
      <c r="AX18" s="14">
        <v>310.09979370000002</v>
      </c>
      <c r="AY18" s="13">
        <v>44</v>
      </c>
      <c r="AZ18" s="14">
        <v>73997.568436000001</v>
      </c>
      <c r="BA18" s="13">
        <f t="shared" si="0"/>
        <v>149</v>
      </c>
      <c r="BB18" s="13">
        <f t="shared" si="1"/>
        <v>74343.851030000005</v>
      </c>
      <c r="BC18" s="14">
        <f t="shared" si="6"/>
        <v>494</v>
      </c>
      <c r="BD18" s="14">
        <f t="shared" si="7"/>
        <v>91776.421488500011</v>
      </c>
      <c r="BE18" s="18">
        <v>28</v>
      </c>
      <c r="BF18" s="19">
        <v>624.06967469999995</v>
      </c>
    </row>
    <row r="19" spans="2:58" s="1" customFormat="1" ht="19.149999999999999" customHeight="1" x14ac:dyDescent="0.25">
      <c r="B19" s="12" t="s">
        <v>39</v>
      </c>
      <c r="C19" s="13">
        <v>5</v>
      </c>
      <c r="D19" s="14">
        <v>0</v>
      </c>
      <c r="E19" s="13">
        <v>9</v>
      </c>
      <c r="F19" s="14">
        <v>0</v>
      </c>
      <c r="G19" s="13">
        <v>21</v>
      </c>
      <c r="H19" s="14">
        <v>73.029799999999994</v>
      </c>
      <c r="I19" s="13">
        <v>3</v>
      </c>
      <c r="J19" s="14">
        <v>0</v>
      </c>
      <c r="K19" s="13">
        <v>12</v>
      </c>
      <c r="L19" s="14">
        <v>314.59097659999998</v>
      </c>
      <c r="M19" s="14">
        <f t="shared" si="2"/>
        <v>29</v>
      </c>
      <c r="N19" s="14">
        <f t="shared" si="3"/>
        <v>314.59097659999998</v>
      </c>
      <c r="O19" s="13">
        <v>145</v>
      </c>
      <c r="P19" s="14">
        <v>4971.8457202999998</v>
      </c>
      <c r="Q19" s="13">
        <v>6</v>
      </c>
      <c r="R19" s="14">
        <v>98.142077</v>
      </c>
      <c r="S19" s="13">
        <v>0</v>
      </c>
      <c r="T19" s="14">
        <v>0</v>
      </c>
      <c r="U19" s="13">
        <v>0</v>
      </c>
      <c r="V19" s="13">
        <v>0</v>
      </c>
      <c r="W19" s="13">
        <v>0</v>
      </c>
      <c r="X19" s="14">
        <v>0</v>
      </c>
      <c r="Y19" s="13">
        <v>151</v>
      </c>
      <c r="Z19" s="13">
        <v>5069.9877973000002</v>
      </c>
      <c r="AA19" s="13">
        <v>0</v>
      </c>
      <c r="AB19" s="14">
        <v>0</v>
      </c>
      <c r="AC19" s="13">
        <v>7</v>
      </c>
      <c r="AD19" s="14">
        <v>1.53407</v>
      </c>
      <c r="AE19" s="13">
        <v>7</v>
      </c>
      <c r="AF19" s="14">
        <v>49.872743</v>
      </c>
      <c r="AG19" s="13">
        <v>0</v>
      </c>
      <c r="AH19" s="14">
        <v>0</v>
      </c>
      <c r="AI19" s="13">
        <v>0</v>
      </c>
      <c r="AJ19" s="14">
        <v>0</v>
      </c>
      <c r="AK19" s="13">
        <v>0</v>
      </c>
      <c r="AL19" s="14">
        <v>0</v>
      </c>
      <c r="AM19" s="13">
        <v>14</v>
      </c>
      <c r="AN19" s="13">
        <v>51.406813</v>
      </c>
      <c r="AO19" s="14">
        <f t="shared" si="4"/>
        <v>194</v>
      </c>
      <c r="AP19" s="14">
        <f t="shared" si="5"/>
        <v>5435.9855869000003</v>
      </c>
      <c r="AQ19" s="13">
        <v>2</v>
      </c>
      <c r="AR19" s="14">
        <v>0</v>
      </c>
      <c r="AS19" s="13">
        <v>0</v>
      </c>
      <c r="AT19" s="14">
        <v>0</v>
      </c>
      <c r="AU19" s="13">
        <v>74</v>
      </c>
      <c r="AV19" s="14">
        <v>340.64063540000001</v>
      </c>
      <c r="AW19" s="13">
        <v>168</v>
      </c>
      <c r="AX19" s="14">
        <v>66.571663299999997</v>
      </c>
      <c r="AY19" s="13">
        <v>23</v>
      </c>
      <c r="AZ19" s="14">
        <v>104.3340037</v>
      </c>
      <c r="BA19" s="13">
        <f t="shared" si="0"/>
        <v>267</v>
      </c>
      <c r="BB19" s="13">
        <f t="shared" si="1"/>
        <v>511.5463024</v>
      </c>
      <c r="BC19" s="14">
        <f t="shared" si="6"/>
        <v>461</v>
      </c>
      <c r="BD19" s="14">
        <f t="shared" si="7"/>
        <v>5947.5318893000003</v>
      </c>
      <c r="BE19" s="18">
        <v>36</v>
      </c>
      <c r="BF19" s="19">
        <v>49.5365848</v>
      </c>
    </row>
    <row r="20" spans="2:58" s="1" customFormat="1" ht="19.149999999999999" customHeight="1" x14ac:dyDescent="0.25">
      <c r="B20" s="12" t="s">
        <v>40</v>
      </c>
      <c r="C20" s="13">
        <v>100</v>
      </c>
      <c r="D20" s="14">
        <v>2336.4167475999998</v>
      </c>
      <c r="E20" s="13">
        <v>45</v>
      </c>
      <c r="F20" s="14">
        <v>1399.9130210000001</v>
      </c>
      <c r="G20" s="13">
        <v>145</v>
      </c>
      <c r="H20" s="14">
        <v>3736.3297686000001</v>
      </c>
      <c r="I20" s="13">
        <v>1</v>
      </c>
      <c r="J20" s="14">
        <v>161.04233410000001</v>
      </c>
      <c r="K20" s="13">
        <v>56</v>
      </c>
      <c r="L20" s="14">
        <v>10828.829984399999</v>
      </c>
      <c r="M20" s="14">
        <f t="shared" si="2"/>
        <v>202</v>
      </c>
      <c r="N20" s="14">
        <f t="shared" si="3"/>
        <v>14726.202087099999</v>
      </c>
      <c r="O20" s="13">
        <v>307</v>
      </c>
      <c r="P20" s="14">
        <v>18672.117520200001</v>
      </c>
      <c r="Q20" s="13">
        <v>6</v>
      </c>
      <c r="R20" s="14">
        <v>1720.9164900000001</v>
      </c>
      <c r="S20" s="13">
        <v>3</v>
      </c>
      <c r="T20" s="14">
        <v>1356.2398966000001</v>
      </c>
      <c r="U20" s="13">
        <v>0</v>
      </c>
      <c r="V20" s="13">
        <v>0</v>
      </c>
      <c r="W20" s="13">
        <v>0</v>
      </c>
      <c r="X20" s="14">
        <v>0</v>
      </c>
      <c r="Y20" s="13">
        <v>316</v>
      </c>
      <c r="Z20" s="13">
        <v>21749.273906800001</v>
      </c>
      <c r="AA20" s="13">
        <v>0</v>
      </c>
      <c r="AB20" s="14">
        <v>0</v>
      </c>
      <c r="AC20" s="13">
        <v>0</v>
      </c>
      <c r="AD20" s="14">
        <v>0</v>
      </c>
      <c r="AE20" s="13">
        <v>5</v>
      </c>
      <c r="AF20" s="14">
        <v>29.200001100000001</v>
      </c>
      <c r="AG20" s="13">
        <v>0</v>
      </c>
      <c r="AH20" s="14">
        <v>0</v>
      </c>
      <c r="AI20" s="13">
        <v>0</v>
      </c>
      <c r="AJ20" s="14">
        <v>0</v>
      </c>
      <c r="AK20" s="13">
        <v>1</v>
      </c>
      <c r="AL20" s="14">
        <v>3.54867</v>
      </c>
      <c r="AM20" s="13">
        <v>6</v>
      </c>
      <c r="AN20" s="13">
        <v>32.748671100000003</v>
      </c>
      <c r="AO20" s="14">
        <f t="shared" si="4"/>
        <v>524</v>
      </c>
      <c r="AP20" s="14">
        <f t="shared" si="5"/>
        <v>36508.224665000002</v>
      </c>
      <c r="AQ20" s="13">
        <v>24</v>
      </c>
      <c r="AR20" s="14">
        <v>22885.977691200002</v>
      </c>
      <c r="AS20" s="13">
        <v>0</v>
      </c>
      <c r="AT20" s="14">
        <v>0</v>
      </c>
      <c r="AU20" s="13">
        <v>16</v>
      </c>
      <c r="AV20" s="14">
        <v>446.37230890000001</v>
      </c>
      <c r="AW20" s="13">
        <v>4</v>
      </c>
      <c r="AX20" s="14">
        <v>0.41859000000000002</v>
      </c>
      <c r="AY20" s="13">
        <v>161</v>
      </c>
      <c r="AZ20" s="14">
        <v>39541.763744800002</v>
      </c>
      <c r="BA20" s="13">
        <f t="shared" si="0"/>
        <v>205</v>
      </c>
      <c r="BB20" s="13">
        <f t="shared" si="1"/>
        <v>62874.53233490001</v>
      </c>
      <c r="BC20" s="14">
        <f t="shared" si="6"/>
        <v>729</v>
      </c>
      <c r="BD20" s="14">
        <f t="shared" si="7"/>
        <v>99382.756999900012</v>
      </c>
      <c r="BE20" s="18">
        <v>102</v>
      </c>
      <c r="BF20" s="19">
        <v>1887.3259582999999</v>
      </c>
    </row>
    <row r="21" spans="2:58" s="1" customFormat="1" ht="19.149999999999999" customHeight="1" x14ac:dyDescent="0.25">
      <c r="B21" s="12" t="s">
        <v>41</v>
      </c>
      <c r="C21" s="13">
        <v>14</v>
      </c>
      <c r="D21" s="14">
        <v>285.950942</v>
      </c>
      <c r="E21" s="13">
        <v>51</v>
      </c>
      <c r="F21" s="14">
        <v>221.73951159999999</v>
      </c>
      <c r="G21" s="13">
        <v>14</v>
      </c>
      <c r="H21" s="14">
        <v>59.309436699999999</v>
      </c>
      <c r="I21" s="13">
        <v>4</v>
      </c>
      <c r="J21" s="14">
        <v>35.553538199999998</v>
      </c>
      <c r="K21" s="13">
        <v>12</v>
      </c>
      <c r="L21" s="14">
        <v>4374.9110688999999</v>
      </c>
      <c r="M21" s="14">
        <f t="shared" si="2"/>
        <v>81</v>
      </c>
      <c r="N21" s="14">
        <f t="shared" si="3"/>
        <v>4918.1550606999999</v>
      </c>
      <c r="O21" s="13">
        <v>713</v>
      </c>
      <c r="P21" s="14">
        <v>4615.9369776000003</v>
      </c>
      <c r="Q21" s="13">
        <v>136</v>
      </c>
      <c r="R21" s="14">
        <v>18199.354589099999</v>
      </c>
      <c r="S21" s="13">
        <v>23</v>
      </c>
      <c r="T21" s="14">
        <v>7457.6265151999996</v>
      </c>
      <c r="U21" s="13">
        <v>3</v>
      </c>
      <c r="V21" s="13">
        <v>143.7599361</v>
      </c>
      <c r="W21" s="13">
        <v>0</v>
      </c>
      <c r="X21" s="14">
        <v>0</v>
      </c>
      <c r="Y21" s="13">
        <v>875</v>
      </c>
      <c r="Z21" s="13">
        <v>30416.678017999999</v>
      </c>
      <c r="AA21" s="13">
        <v>0</v>
      </c>
      <c r="AB21" s="14">
        <v>0</v>
      </c>
      <c r="AC21" s="13">
        <v>35</v>
      </c>
      <c r="AD21" s="14">
        <v>94.487292299999993</v>
      </c>
      <c r="AE21" s="13">
        <v>28</v>
      </c>
      <c r="AF21" s="14">
        <v>199.13660809999999</v>
      </c>
      <c r="AG21" s="13">
        <v>0</v>
      </c>
      <c r="AH21" s="14">
        <v>0</v>
      </c>
      <c r="AI21" s="13">
        <v>0</v>
      </c>
      <c r="AJ21" s="14">
        <v>0</v>
      </c>
      <c r="AK21" s="13">
        <v>15</v>
      </c>
      <c r="AL21" s="14">
        <v>1.8009752999999999</v>
      </c>
      <c r="AM21" s="13">
        <v>78</v>
      </c>
      <c r="AN21" s="13">
        <v>295.42487569999997</v>
      </c>
      <c r="AO21" s="14">
        <f t="shared" si="4"/>
        <v>1034</v>
      </c>
      <c r="AP21" s="14">
        <f t="shared" si="5"/>
        <v>35630.257954400004</v>
      </c>
      <c r="AQ21" s="13">
        <v>20</v>
      </c>
      <c r="AR21" s="14">
        <v>3339.6425402</v>
      </c>
      <c r="AS21" s="13">
        <v>0</v>
      </c>
      <c r="AT21" s="14">
        <v>0</v>
      </c>
      <c r="AU21" s="13">
        <v>69</v>
      </c>
      <c r="AV21" s="14">
        <v>1633.9956585</v>
      </c>
      <c r="AW21" s="13">
        <v>100</v>
      </c>
      <c r="AX21" s="14">
        <v>196.62653750000001</v>
      </c>
      <c r="AY21" s="13">
        <v>516</v>
      </c>
      <c r="AZ21" s="14">
        <v>136634.09934379999</v>
      </c>
      <c r="BA21" s="13">
        <f t="shared" si="0"/>
        <v>705</v>
      </c>
      <c r="BB21" s="13">
        <f t="shared" si="1"/>
        <v>141804.36408</v>
      </c>
      <c r="BC21" s="14">
        <f t="shared" si="6"/>
        <v>1739</v>
      </c>
      <c r="BD21" s="14">
        <f t="shared" si="7"/>
        <v>177434.6220344</v>
      </c>
      <c r="BE21" s="18">
        <v>279</v>
      </c>
      <c r="BF21" s="19">
        <v>1338.3120848000001</v>
      </c>
    </row>
    <row r="22" spans="2:58" s="1" customFormat="1" ht="19.149999999999999" customHeight="1" x14ac:dyDescent="0.25">
      <c r="B22" s="12" t="s">
        <v>42</v>
      </c>
      <c r="C22" s="13">
        <v>9</v>
      </c>
      <c r="D22" s="14">
        <v>79.380020000000002</v>
      </c>
      <c r="E22" s="13">
        <v>16</v>
      </c>
      <c r="F22" s="14">
        <v>224.42504</v>
      </c>
      <c r="G22" s="13">
        <v>5</v>
      </c>
      <c r="H22" s="14">
        <v>5.12026</v>
      </c>
      <c r="I22" s="13">
        <v>2</v>
      </c>
      <c r="J22" s="14">
        <v>1496.8977</v>
      </c>
      <c r="K22" s="13">
        <v>13</v>
      </c>
      <c r="L22" s="14">
        <v>375.08602000000002</v>
      </c>
      <c r="M22" s="14">
        <f t="shared" si="2"/>
        <v>40</v>
      </c>
      <c r="N22" s="14">
        <f t="shared" si="3"/>
        <v>2175.7887800000003</v>
      </c>
      <c r="O22" s="13">
        <v>485</v>
      </c>
      <c r="P22" s="14">
        <v>3282.7752399999999</v>
      </c>
      <c r="Q22" s="13">
        <v>13</v>
      </c>
      <c r="R22" s="14">
        <v>237.62294</v>
      </c>
      <c r="S22" s="13">
        <v>0</v>
      </c>
      <c r="T22" s="14">
        <v>0</v>
      </c>
      <c r="U22" s="13">
        <v>0</v>
      </c>
      <c r="V22" s="13">
        <v>0</v>
      </c>
      <c r="W22" s="13">
        <v>0</v>
      </c>
      <c r="X22" s="14">
        <v>0</v>
      </c>
      <c r="Y22" s="13">
        <v>498</v>
      </c>
      <c r="Z22" s="13">
        <v>3520.3981800000001</v>
      </c>
      <c r="AA22" s="13">
        <v>0</v>
      </c>
      <c r="AB22" s="14">
        <v>0</v>
      </c>
      <c r="AC22" s="13">
        <v>5</v>
      </c>
      <c r="AD22" s="14">
        <v>69.721320000000006</v>
      </c>
      <c r="AE22" s="13">
        <v>131</v>
      </c>
      <c r="AF22" s="14">
        <v>509.05576000000002</v>
      </c>
      <c r="AG22" s="13">
        <v>2</v>
      </c>
      <c r="AH22" s="14">
        <v>1.2840000000000001E-2</v>
      </c>
      <c r="AI22" s="13">
        <v>0</v>
      </c>
      <c r="AJ22" s="14">
        <v>0</v>
      </c>
      <c r="AK22" s="13">
        <v>25</v>
      </c>
      <c r="AL22" s="14">
        <v>7.4179399999999998</v>
      </c>
      <c r="AM22" s="13">
        <v>163</v>
      </c>
      <c r="AN22" s="13">
        <v>586.20785999999998</v>
      </c>
      <c r="AO22" s="14">
        <f t="shared" si="4"/>
        <v>701</v>
      </c>
      <c r="AP22" s="14">
        <f t="shared" si="5"/>
        <v>6282.3948200000013</v>
      </c>
      <c r="AQ22" s="13">
        <v>0</v>
      </c>
      <c r="AR22" s="14">
        <v>0</v>
      </c>
      <c r="AS22" s="13">
        <v>0</v>
      </c>
      <c r="AT22" s="14">
        <v>0</v>
      </c>
      <c r="AU22" s="13">
        <v>176</v>
      </c>
      <c r="AV22" s="14">
        <v>0</v>
      </c>
      <c r="AW22" s="13">
        <v>231</v>
      </c>
      <c r="AX22" s="14">
        <v>67.810119999999998</v>
      </c>
      <c r="AY22" s="13">
        <v>193</v>
      </c>
      <c r="AZ22" s="14">
        <v>-5119.6705599999996</v>
      </c>
      <c r="BA22" s="13">
        <f t="shared" si="0"/>
        <v>600</v>
      </c>
      <c r="BB22" s="13">
        <f t="shared" si="1"/>
        <v>-5051.8604399999995</v>
      </c>
      <c r="BC22" s="14">
        <f t="shared" si="6"/>
        <v>1301</v>
      </c>
      <c r="BD22" s="14">
        <f t="shared" si="7"/>
        <v>1230.5343800000019</v>
      </c>
      <c r="BE22" s="18">
        <v>563</v>
      </c>
      <c r="BF22" s="19">
        <v>1134.8365736000001</v>
      </c>
    </row>
    <row r="23" spans="2:58" s="1" customFormat="1" ht="19.149999999999999" customHeight="1" x14ac:dyDescent="0.25">
      <c r="B23" s="12" t="s">
        <v>43</v>
      </c>
      <c r="C23" s="13">
        <v>0</v>
      </c>
      <c r="D23" s="14">
        <v>0</v>
      </c>
      <c r="E23" s="13">
        <v>50</v>
      </c>
      <c r="F23" s="14">
        <v>17.629517</v>
      </c>
      <c r="G23" s="13">
        <v>0</v>
      </c>
      <c r="H23" s="14">
        <v>0</v>
      </c>
      <c r="I23" s="13">
        <v>0</v>
      </c>
      <c r="J23" s="14">
        <v>0</v>
      </c>
      <c r="K23" s="13">
        <v>4</v>
      </c>
      <c r="L23" s="14">
        <v>1784.2631570000001</v>
      </c>
      <c r="M23" s="14">
        <f t="shared" si="2"/>
        <v>54</v>
      </c>
      <c r="N23" s="14">
        <f t="shared" si="3"/>
        <v>1801.8926740000002</v>
      </c>
      <c r="O23" s="13">
        <v>220</v>
      </c>
      <c r="P23" s="14">
        <v>400.17504539999999</v>
      </c>
      <c r="Q23" s="13">
        <v>15</v>
      </c>
      <c r="R23" s="14">
        <v>4496.1277919000004</v>
      </c>
      <c r="S23" s="13">
        <v>2</v>
      </c>
      <c r="T23" s="14">
        <v>268.22121249999998</v>
      </c>
      <c r="U23" s="13">
        <v>0</v>
      </c>
      <c r="V23" s="13">
        <v>0</v>
      </c>
      <c r="W23" s="13">
        <v>2</v>
      </c>
      <c r="X23" s="14">
        <v>0.74050910000000003</v>
      </c>
      <c r="Y23" s="13">
        <v>239</v>
      </c>
      <c r="Z23" s="13">
        <v>5165.2645589000003</v>
      </c>
      <c r="AA23" s="13">
        <v>0</v>
      </c>
      <c r="AB23" s="14">
        <v>0</v>
      </c>
      <c r="AC23" s="13">
        <v>6</v>
      </c>
      <c r="AD23" s="14">
        <v>23.3374822</v>
      </c>
      <c r="AE23" s="13">
        <v>19</v>
      </c>
      <c r="AF23" s="14">
        <v>204.76872599999999</v>
      </c>
      <c r="AG23" s="13">
        <v>0</v>
      </c>
      <c r="AH23" s="14">
        <v>0</v>
      </c>
      <c r="AI23" s="13">
        <v>0</v>
      </c>
      <c r="AJ23" s="14">
        <v>0</v>
      </c>
      <c r="AK23" s="13">
        <v>0</v>
      </c>
      <c r="AL23" s="14">
        <v>0</v>
      </c>
      <c r="AM23" s="13">
        <v>25</v>
      </c>
      <c r="AN23" s="13">
        <v>228.1062082</v>
      </c>
      <c r="AO23" s="14">
        <f t="shared" si="4"/>
        <v>318</v>
      </c>
      <c r="AP23" s="14">
        <f t="shared" si="5"/>
        <v>7195.2634411000008</v>
      </c>
      <c r="AQ23" s="13">
        <v>0</v>
      </c>
      <c r="AR23" s="14">
        <v>0</v>
      </c>
      <c r="AS23" s="13">
        <v>1</v>
      </c>
      <c r="AT23" s="14">
        <v>26.402999999999999</v>
      </c>
      <c r="AU23" s="13">
        <v>25</v>
      </c>
      <c r="AV23" s="14">
        <v>365.7434399</v>
      </c>
      <c r="AW23" s="13">
        <v>61</v>
      </c>
      <c r="AX23" s="14">
        <v>71.538189799999998</v>
      </c>
      <c r="AY23" s="13">
        <v>1076</v>
      </c>
      <c r="AZ23" s="14">
        <v>13021.061169000001</v>
      </c>
      <c r="BA23" s="13">
        <f t="shared" si="0"/>
        <v>1163</v>
      </c>
      <c r="BB23" s="13">
        <f t="shared" si="1"/>
        <v>13484.7457987</v>
      </c>
      <c r="BC23" s="14">
        <f t="shared" si="6"/>
        <v>1481</v>
      </c>
      <c r="BD23" s="14">
        <f t="shared" si="7"/>
        <v>20680.009239800002</v>
      </c>
      <c r="BE23" s="18">
        <v>84</v>
      </c>
      <c r="BF23" s="19">
        <v>1415.9924341999999</v>
      </c>
    </row>
    <row r="24" spans="2:58" s="1" customFormat="1" ht="19.149999999999999" customHeight="1" x14ac:dyDescent="0.25">
      <c r="B24" s="12" t="s">
        <v>44</v>
      </c>
      <c r="C24" s="13">
        <v>2</v>
      </c>
      <c r="D24" s="14">
        <v>9.6525082999999992</v>
      </c>
      <c r="E24" s="13">
        <v>1</v>
      </c>
      <c r="F24" s="14">
        <v>0.71615810000000002</v>
      </c>
      <c r="G24" s="13">
        <v>0</v>
      </c>
      <c r="H24" s="14">
        <v>0</v>
      </c>
      <c r="I24" s="13">
        <v>0</v>
      </c>
      <c r="J24" s="14">
        <v>0</v>
      </c>
      <c r="K24" s="13">
        <v>7</v>
      </c>
      <c r="L24" s="14">
        <v>119.4456351</v>
      </c>
      <c r="M24" s="14">
        <f t="shared" si="2"/>
        <v>10</v>
      </c>
      <c r="N24" s="14">
        <f t="shared" si="3"/>
        <v>129.8143015</v>
      </c>
      <c r="O24" s="13">
        <v>212</v>
      </c>
      <c r="P24" s="14">
        <v>736.40340549999996</v>
      </c>
      <c r="Q24" s="13">
        <v>1</v>
      </c>
      <c r="R24" s="14">
        <v>629.73073079999995</v>
      </c>
      <c r="S24" s="13">
        <v>5</v>
      </c>
      <c r="T24" s="14">
        <v>2743.3080098999999</v>
      </c>
      <c r="U24" s="13">
        <v>0</v>
      </c>
      <c r="V24" s="13">
        <v>0</v>
      </c>
      <c r="W24" s="13">
        <v>0</v>
      </c>
      <c r="X24" s="14">
        <v>0</v>
      </c>
      <c r="Y24" s="13">
        <v>218</v>
      </c>
      <c r="Z24" s="13">
        <v>4109.4421462</v>
      </c>
      <c r="AA24" s="13">
        <v>5</v>
      </c>
      <c r="AB24" s="14">
        <v>5202.5234861999998</v>
      </c>
      <c r="AC24" s="13">
        <v>1</v>
      </c>
      <c r="AD24" s="14">
        <v>1.8240700000000001</v>
      </c>
      <c r="AE24" s="13">
        <v>1</v>
      </c>
      <c r="AF24" s="14">
        <v>2.4217404999999999</v>
      </c>
      <c r="AG24" s="13">
        <v>0</v>
      </c>
      <c r="AH24" s="14">
        <v>0</v>
      </c>
      <c r="AI24" s="13">
        <v>0</v>
      </c>
      <c r="AJ24" s="14">
        <v>0</v>
      </c>
      <c r="AK24" s="13">
        <v>8</v>
      </c>
      <c r="AL24" s="14">
        <v>38.024225700000002</v>
      </c>
      <c r="AM24" s="13">
        <v>15</v>
      </c>
      <c r="AN24" s="13">
        <v>5244.7935224000003</v>
      </c>
      <c r="AO24" s="14">
        <f t="shared" si="4"/>
        <v>243</v>
      </c>
      <c r="AP24" s="14">
        <f t="shared" si="5"/>
        <v>9484.0499701000008</v>
      </c>
      <c r="AQ24" s="13">
        <v>0</v>
      </c>
      <c r="AR24" s="14">
        <v>0</v>
      </c>
      <c r="AS24" s="13">
        <v>0</v>
      </c>
      <c r="AT24" s="14">
        <v>0</v>
      </c>
      <c r="AU24" s="13">
        <v>6</v>
      </c>
      <c r="AV24" s="14">
        <v>163.8039656</v>
      </c>
      <c r="AW24" s="13">
        <v>1</v>
      </c>
      <c r="AX24" s="14">
        <v>1.3433326000000001</v>
      </c>
      <c r="AY24" s="13">
        <v>46</v>
      </c>
      <c r="AZ24" s="14">
        <v>8299.0561259000006</v>
      </c>
      <c r="BA24" s="13">
        <f t="shared" si="0"/>
        <v>53</v>
      </c>
      <c r="BB24" s="13">
        <f t="shared" si="1"/>
        <v>8464.2034241000001</v>
      </c>
      <c r="BC24" s="14">
        <f t="shared" si="6"/>
        <v>296</v>
      </c>
      <c r="BD24" s="14">
        <f t="shared" si="7"/>
        <v>17948.253394200001</v>
      </c>
      <c r="BE24" s="18">
        <v>49</v>
      </c>
      <c r="BF24" s="19">
        <v>88.446573200000003</v>
      </c>
    </row>
    <row r="25" spans="2:58" s="1" customFormat="1" ht="19.149999999999999" customHeight="1" x14ac:dyDescent="0.25">
      <c r="B25" s="12" t="s">
        <v>45</v>
      </c>
      <c r="C25" s="13">
        <v>4</v>
      </c>
      <c r="D25" s="14">
        <v>0.52307000000000003</v>
      </c>
      <c r="E25" s="13">
        <v>3</v>
      </c>
      <c r="F25" s="14">
        <v>1.3446673</v>
      </c>
      <c r="G25" s="13">
        <v>2</v>
      </c>
      <c r="H25" s="14">
        <v>1.3442073000000001</v>
      </c>
      <c r="I25" s="13">
        <v>0</v>
      </c>
      <c r="J25" s="14">
        <v>0</v>
      </c>
      <c r="K25" s="13">
        <v>8</v>
      </c>
      <c r="L25" s="14">
        <v>31.266120600000001</v>
      </c>
      <c r="M25" s="14">
        <f t="shared" si="2"/>
        <v>15</v>
      </c>
      <c r="N25" s="14">
        <f t="shared" si="3"/>
        <v>33.133857900000002</v>
      </c>
      <c r="O25" s="13">
        <v>886</v>
      </c>
      <c r="P25" s="14">
        <v>2446.6528269999999</v>
      </c>
      <c r="Q25" s="13">
        <v>10</v>
      </c>
      <c r="R25" s="14">
        <v>31.001328000000001</v>
      </c>
      <c r="S25" s="13">
        <v>3</v>
      </c>
      <c r="T25" s="14">
        <v>546.13206000000002</v>
      </c>
      <c r="U25" s="13">
        <v>0</v>
      </c>
      <c r="V25" s="13">
        <v>0</v>
      </c>
      <c r="W25" s="13">
        <v>0</v>
      </c>
      <c r="X25" s="14">
        <v>0</v>
      </c>
      <c r="Y25" s="13">
        <v>899</v>
      </c>
      <c r="Z25" s="13">
        <v>3023.7862150000001</v>
      </c>
      <c r="AA25" s="13">
        <v>0</v>
      </c>
      <c r="AB25" s="14">
        <v>0</v>
      </c>
      <c r="AC25" s="13">
        <v>15</v>
      </c>
      <c r="AD25" s="14">
        <v>54.734766999999998</v>
      </c>
      <c r="AE25" s="13">
        <v>31</v>
      </c>
      <c r="AF25" s="14">
        <v>265.00419010000002</v>
      </c>
      <c r="AG25" s="13">
        <v>0</v>
      </c>
      <c r="AH25" s="14">
        <v>0</v>
      </c>
      <c r="AI25" s="13">
        <v>0</v>
      </c>
      <c r="AJ25" s="14">
        <v>0</v>
      </c>
      <c r="AK25" s="13">
        <v>38</v>
      </c>
      <c r="AL25" s="14">
        <v>0.45270779999999999</v>
      </c>
      <c r="AM25" s="13">
        <v>84</v>
      </c>
      <c r="AN25" s="13">
        <v>320.19166489999998</v>
      </c>
      <c r="AO25" s="14">
        <f t="shared" si="4"/>
        <v>998</v>
      </c>
      <c r="AP25" s="14">
        <f t="shared" si="5"/>
        <v>3377.1117377999999</v>
      </c>
      <c r="AQ25" s="13">
        <v>1</v>
      </c>
      <c r="AR25" s="14">
        <v>217.62872759999999</v>
      </c>
      <c r="AS25" s="13">
        <v>10</v>
      </c>
      <c r="AT25" s="14">
        <v>112.05410000000001</v>
      </c>
      <c r="AU25" s="13">
        <v>20</v>
      </c>
      <c r="AV25" s="14">
        <v>293.94634389999999</v>
      </c>
      <c r="AW25" s="13">
        <v>254</v>
      </c>
      <c r="AX25" s="14">
        <v>492.94944509999999</v>
      </c>
      <c r="AY25" s="13">
        <v>125</v>
      </c>
      <c r="AZ25" s="14">
        <v>73.684187899999998</v>
      </c>
      <c r="BA25" s="13">
        <f t="shared" si="0"/>
        <v>410</v>
      </c>
      <c r="BB25" s="13">
        <f t="shared" si="1"/>
        <v>1190.2628045000001</v>
      </c>
      <c r="BC25" s="14">
        <f t="shared" si="6"/>
        <v>1408</v>
      </c>
      <c r="BD25" s="14">
        <f t="shared" si="7"/>
        <v>4567.3745423</v>
      </c>
      <c r="BE25" s="18">
        <v>136</v>
      </c>
      <c r="BF25" s="19">
        <v>96.912474399999994</v>
      </c>
    </row>
    <row r="26" spans="2:58" s="1" customFormat="1" ht="19.149999999999999" customHeight="1" x14ac:dyDescent="0.25">
      <c r="B26" s="15" t="s">
        <v>46</v>
      </c>
      <c r="C26" s="16">
        <v>210</v>
      </c>
      <c r="D26" s="16">
        <v>8392.0976800999997</v>
      </c>
      <c r="E26" s="16">
        <v>231</v>
      </c>
      <c r="F26" s="16">
        <v>7917.5393451999998</v>
      </c>
      <c r="G26" s="16">
        <v>204</v>
      </c>
      <c r="H26" s="16">
        <v>4288.5397997</v>
      </c>
      <c r="I26" s="16">
        <v>11</v>
      </c>
      <c r="J26" s="16">
        <v>1731.2957822999999</v>
      </c>
      <c r="K26" s="16">
        <v>175</v>
      </c>
      <c r="L26" s="16">
        <v>29330.451963</v>
      </c>
      <c r="M26" s="14">
        <f t="shared" si="2"/>
        <v>627</v>
      </c>
      <c r="N26" s="14">
        <f t="shared" si="3"/>
        <v>47371.384770599994</v>
      </c>
      <c r="O26" s="16">
        <v>4418</v>
      </c>
      <c r="P26" s="16">
        <v>59968.1521928</v>
      </c>
      <c r="Q26" s="16">
        <v>743</v>
      </c>
      <c r="R26" s="16">
        <v>80546.722185100007</v>
      </c>
      <c r="S26" s="16">
        <v>207</v>
      </c>
      <c r="T26" s="16">
        <v>33100.3276062</v>
      </c>
      <c r="U26" s="16">
        <v>7</v>
      </c>
      <c r="V26" s="16">
        <v>2349.7571769000001</v>
      </c>
      <c r="W26" s="16">
        <v>72</v>
      </c>
      <c r="X26" s="16">
        <v>391.39240530000001</v>
      </c>
      <c r="Y26" s="16">
        <v>5447</v>
      </c>
      <c r="Z26" s="16">
        <v>176356.3515663</v>
      </c>
      <c r="AA26" s="16">
        <v>5</v>
      </c>
      <c r="AB26" s="16">
        <v>5202.5234861999998</v>
      </c>
      <c r="AC26" s="16">
        <v>92</v>
      </c>
      <c r="AD26" s="16">
        <v>342.15221889999998</v>
      </c>
      <c r="AE26" s="16">
        <v>292</v>
      </c>
      <c r="AF26" s="16">
        <v>1825.1633092</v>
      </c>
      <c r="AG26" s="16">
        <v>2</v>
      </c>
      <c r="AH26" s="16">
        <v>1.2840000000000001E-2</v>
      </c>
      <c r="AI26" s="16">
        <v>0</v>
      </c>
      <c r="AJ26" s="16">
        <v>0</v>
      </c>
      <c r="AK26" s="16">
        <v>91</v>
      </c>
      <c r="AL26" s="16">
        <v>52.8926911</v>
      </c>
      <c r="AM26" s="16">
        <v>482</v>
      </c>
      <c r="AN26" s="16">
        <v>7422.7445453999999</v>
      </c>
      <c r="AO26" s="14">
        <f t="shared" si="4"/>
        <v>6556</v>
      </c>
      <c r="AP26" s="14">
        <f t="shared" si="5"/>
        <v>231150.48088229998</v>
      </c>
      <c r="AQ26" s="16">
        <v>89</v>
      </c>
      <c r="AR26" s="16">
        <v>35857.544759800003</v>
      </c>
      <c r="AS26" s="16">
        <v>11</v>
      </c>
      <c r="AT26" s="16">
        <v>138.4571</v>
      </c>
      <c r="AU26" s="16">
        <v>488</v>
      </c>
      <c r="AV26" s="16">
        <v>5569.6472846999995</v>
      </c>
      <c r="AW26" s="16">
        <v>1129</v>
      </c>
      <c r="AX26" s="16">
        <v>1479.1094691999999</v>
      </c>
      <c r="AY26" s="16">
        <v>3135</v>
      </c>
      <c r="AZ26" s="16">
        <v>448767.43808450003</v>
      </c>
      <c r="BA26" s="13">
        <f t="shared" si="0"/>
        <v>4852</v>
      </c>
      <c r="BB26" s="13">
        <f t="shared" si="1"/>
        <v>491812.19669820002</v>
      </c>
      <c r="BC26" s="14">
        <f t="shared" si="6"/>
        <v>11408</v>
      </c>
      <c r="BD26" s="14">
        <f t="shared" si="7"/>
        <v>722962.67758050002</v>
      </c>
      <c r="BE26" s="16">
        <v>1705</v>
      </c>
      <c r="BF26" s="16">
        <v>9731.6189028999997</v>
      </c>
    </row>
    <row r="27" spans="2:58" s="1" customFormat="1" ht="19.149999999999999" customHeight="1" x14ac:dyDescent="0.25">
      <c r="B27" s="12" t="s">
        <v>47</v>
      </c>
      <c r="C27" s="13">
        <v>3</v>
      </c>
      <c r="D27" s="14">
        <v>0</v>
      </c>
      <c r="E27" s="13">
        <v>1</v>
      </c>
      <c r="F27" s="14">
        <v>0</v>
      </c>
      <c r="G27" s="13">
        <v>0</v>
      </c>
      <c r="H27" s="14">
        <v>0</v>
      </c>
      <c r="I27" s="13">
        <v>0</v>
      </c>
      <c r="J27" s="14">
        <v>0</v>
      </c>
      <c r="K27" s="13">
        <v>0</v>
      </c>
      <c r="L27" s="14">
        <v>0</v>
      </c>
      <c r="M27" s="14">
        <f t="shared" si="2"/>
        <v>4</v>
      </c>
      <c r="N27" s="14">
        <f t="shared" si="3"/>
        <v>0</v>
      </c>
      <c r="O27" s="13">
        <v>11</v>
      </c>
      <c r="P27" s="14">
        <v>183.67014309999999</v>
      </c>
      <c r="Q27" s="13">
        <v>6</v>
      </c>
      <c r="R27" s="14">
        <v>0</v>
      </c>
      <c r="S27" s="13">
        <v>0</v>
      </c>
      <c r="T27" s="14">
        <v>0</v>
      </c>
      <c r="U27" s="13">
        <v>0</v>
      </c>
      <c r="V27" s="13">
        <v>0</v>
      </c>
      <c r="W27" s="13">
        <v>0</v>
      </c>
      <c r="X27" s="14">
        <v>0</v>
      </c>
      <c r="Y27" s="13">
        <v>17</v>
      </c>
      <c r="Z27" s="13">
        <v>183.67014309999999</v>
      </c>
      <c r="AA27" s="13">
        <v>0</v>
      </c>
      <c r="AB27" s="14">
        <v>0</v>
      </c>
      <c r="AC27" s="13">
        <v>0</v>
      </c>
      <c r="AD27" s="14">
        <v>0</v>
      </c>
      <c r="AE27" s="13">
        <v>6</v>
      </c>
      <c r="AF27" s="14">
        <v>76.504310000000004</v>
      </c>
      <c r="AG27" s="13">
        <v>0</v>
      </c>
      <c r="AH27" s="14">
        <v>0</v>
      </c>
      <c r="AI27" s="13">
        <v>0</v>
      </c>
      <c r="AJ27" s="14">
        <v>0</v>
      </c>
      <c r="AK27" s="13">
        <v>1</v>
      </c>
      <c r="AL27" s="14">
        <v>4.3040999999999999E-3</v>
      </c>
      <c r="AM27" s="13">
        <v>7</v>
      </c>
      <c r="AN27" s="13">
        <v>76.508614100000003</v>
      </c>
      <c r="AO27" s="14">
        <f t="shared" si="4"/>
        <v>28</v>
      </c>
      <c r="AP27" s="14">
        <f t="shared" si="5"/>
        <v>260.17875720000001</v>
      </c>
      <c r="AQ27" s="13">
        <v>0</v>
      </c>
      <c r="AR27" s="14">
        <v>0</v>
      </c>
      <c r="AS27" s="13">
        <v>1</v>
      </c>
      <c r="AT27" s="14">
        <v>0.12071</v>
      </c>
      <c r="AU27" s="13">
        <v>15</v>
      </c>
      <c r="AV27" s="14">
        <v>155.00037</v>
      </c>
      <c r="AW27" s="13">
        <v>2403</v>
      </c>
      <c r="AX27" s="14">
        <v>874.92284789999997</v>
      </c>
      <c r="AY27" s="13">
        <v>1342</v>
      </c>
      <c r="AZ27" s="14">
        <v>976.08474890000002</v>
      </c>
      <c r="BA27" s="13">
        <f t="shared" si="0"/>
        <v>3761</v>
      </c>
      <c r="BB27" s="13">
        <f t="shared" si="1"/>
        <v>2006.1286768</v>
      </c>
      <c r="BC27" s="14">
        <f t="shared" si="6"/>
        <v>3789</v>
      </c>
      <c r="BD27" s="14">
        <f t="shared" si="7"/>
        <v>2266.3074339999998</v>
      </c>
      <c r="BE27" s="18">
        <v>25</v>
      </c>
      <c r="BF27" s="19">
        <v>41.259016699999997</v>
      </c>
    </row>
    <row r="28" spans="2:58" s="1" customFormat="1" ht="19.149999999999999" customHeight="1" x14ac:dyDescent="0.25">
      <c r="B28" s="12" t="s">
        <v>48</v>
      </c>
      <c r="C28" s="13">
        <v>0</v>
      </c>
      <c r="D28" s="14">
        <v>0</v>
      </c>
      <c r="E28" s="13">
        <v>0</v>
      </c>
      <c r="F28" s="14">
        <v>0</v>
      </c>
      <c r="G28" s="13">
        <v>0</v>
      </c>
      <c r="H28" s="14">
        <v>0</v>
      </c>
      <c r="I28" s="13">
        <v>0</v>
      </c>
      <c r="J28" s="14">
        <v>0</v>
      </c>
      <c r="K28" s="13">
        <v>0</v>
      </c>
      <c r="L28" s="14">
        <v>0</v>
      </c>
      <c r="M28" s="14">
        <f t="shared" si="2"/>
        <v>0</v>
      </c>
      <c r="N28" s="14">
        <f t="shared" si="3"/>
        <v>0</v>
      </c>
      <c r="O28" s="13">
        <v>0</v>
      </c>
      <c r="P28" s="14">
        <v>0</v>
      </c>
      <c r="Q28" s="13">
        <v>0</v>
      </c>
      <c r="R28" s="14">
        <v>0</v>
      </c>
      <c r="S28" s="13">
        <v>0</v>
      </c>
      <c r="T28" s="14">
        <v>0</v>
      </c>
      <c r="U28" s="13">
        <v>0</v>
      </c>
      <c r="V28" s="13">
        <v>0</v>
      </c>
      <c r="W28" s="13">
        <v>0</v>
      </c>
      <c r="X28" s="14">
        <v>0</v>
      </c>
      <c r="Y28" s="13">
        <v>0</v>
      </c>
      <c r="Z28" s="13">
        <v>0</v>
      </c>
      <c r="AA28" s="13">
        <v>0</v>
      </c>
      <c r="AB28" s="14">
        <v>0</v>
      </c>
      <c r="AC28" s="13">
        <v>0</v>
      </c>
      <c r="AD28" s="14">
        <v>0</v>
      </c>
      <c r="AE28" s="13">
        <v>0</v>
      </c>
      <c r="AF28" s="14">
        <v>0</v>
      </c>
      <c r="AG28" s="13">
        <v>0</v>
      </c>
      <c r="AH28" s="14">
        <v>0</v>
      </c>
      <c r="AI28" s="13">
        <v>0</v>
      </c>
      <c r="AJ28" s="14">
        <v>0</v>
      </c>
      <c r="AK28" s="13">
        <v>0</v>
      </c>
      <c r="AL28" s="14">
        <v>0</v>
      </c>
      <c r="AM28" s="13">
        <v>0</v>
      </c>
      <c r="AN28" s="13">
        <v>0</v>
      </c>
      <c r="AO28" s="14">
        <f t="shared" si="4"/>
        <v>0</v>
      </c>
      <c r="AP28" s="14">
        <f t="shared" si="5"/>
        <v>0</v>
      </c>
      <c r="AQ28" s="13">
        <v>0</v>
      </c>
      <c r="AR28" s="14">
        <v>0</v>
      </c>
      <c r="AS28" s="13">
        <v>0</v>
      </c>
      <c r="AT28" s="14">
        <v>0</v>
      </c>
      <c r="AU28" s="13">
        <v>0</v>
      </c>
      <c r="AV28" s="14">
        <v>0</v>
      </c>
      <c r="AW28" s="13">
        <v>10</v>
      </c>
      <c r="AX28" s="14">
        <v>47.147812600000002</v>
      </c>
      <c r="AY28" s="13">
        <v>22</v>
      </c>
      <c r="AZ28" s="14">
        <v>11.134252200000001</v>
      </c>
      <c r="BA28" s="13">
        <f t="shared" si="0"/>
        <v>32</v>
      </c>
      <c r="BB28" s="13">
        <f t="shared" si="1"/>
        <v>58.282064800000001</v>
      </c>
      <c r="BC28" s="14">
        <f t="shared" si="6"/>
        <v>32</v>
      </c>
      <c r="BD28" s="14">
        <f t="shared" si="7"/>
        <v>58.282064800000001</v>
      </c>
      <c r="BE28" s="18">
        <v>0</v>
      </c>
      <c r="BF28" s="19">
        <v>0</v>
      </c>
    </row>
    <row r="29" spans="2:58" s="1" customFormat="1" ht="19.149999999999999" customHeight="1" x14ac:dyDescent="0.25">
      <c r="B29" s="12" t="s">
        <v>49</v>
      </c>
      <c r="C29" s="13">
        <v>0</v>
      </c>
      <c r="D29" s="14">
        <v>0</v>
      </c>
      <c r="E29" s="13">
        <v>0</v>
      </c>
      <c r="F29" s="14">
        <v>0</v>
      </c>
      <c r="G29" s="13">
        <v>0</v>
      </c>
      <c r="H29" s="14">
        <v>0</v>
      </c>
      <c r="I29" s="13">
        <v>0</v>
      </c>
      <c r="J29" s="14">
        <v>0</v>
      </c>
      <c r="K29" s="13">
        <v>0</v>
      </c>
      <c r="L29" s="14">
        <v>0</v>
      </c>
      <c r="M29" s="14">
        <f t="shared" si="2"/>
        <v>0</v>
      </c>
      <c r="N29" s="14">
        <f t="shared" si="3"/>
        <v>0</v>
      </c>
      <c r="O29" s="13">
        <v>0</v>
      </c>
      <c r="P29" s="14">
        <v>0</v>
      </c>
      <c r="Q29" s="13">
        <v>0</v>
      </c>
      <c r="R29" s="14">
        <v>0</v>
      </c>
      <c r="S29" s="13">
        <v>0</v>
      </c>
      <c r="T29" s="14">
        <v>0</v>
      </c>
      <c r="U29" s="13">
        <v>0</v>
      </c>
      <c r="V29" s="13">
        <v>0</v>
      </c>
      <c r="W29" s="13">
        <v>0</v>
      </c>
      <c r="X29" s="14">
        <v>0</v>
      </c>
      <c r="Y29" s="13">
        <v>0</v>
      </c>
      <c r="Z29" s="13">
        <v>0</v>
      </c>
      <c r="AA29" s="13">
        <v>0</v>
      </c>
      <c r="AB29" s="14">
        <v>0</v>
      </c>
      <c r="AC29" s="13">
        <v>0</v>
      </c>
      <c r="AD29" s="14">
        <v>0</v>
      </c>
      <c r="AE29" s="13">
        <v>0</v>
      </c>
      <c r="AF29" s="14">
        <v>0</v>
      </c>
      <c r="AG29" s="13">
        <v>0</v>
      </c>
      <c r="AH29" s="14">
        <v>0</v>
      </c>
      <c r="AI29" s="13">
        <v>0</v>
      </c>
      <c r="AJ29" s="14">
        <v>0</v>
      </c>
      <c r="AK29" s="13">
        <v>0</v>
      </c>
      <c r="AL29" s="14">
        <v>0</v>
      </c>
      <c r="AM29" s="13">
        <v>0</v>
      </c>
      <c r="AN29" s="13">
        <v>0</v>
      </c>
      <c r="AO29" s="14">
        <f t="shared" si="4"/>
        <v>0</v>
      </c>
      <c r="AP29" s="14">
        <f t="shared" si="5"/>
        <v>0</v>
      </c>
      <c r="AQ29" s="13">
        <v>0</v>
      </c>
      <c r="AR29" s="14">
        <v>0</v>
      </c>
      <c r="AS29" s="13">
        <v>0</v>
      </c>
      <c r="AT29" s="14">
        <v>0</v>
      </c>
      <c r="AU29" s="13">
        <v>0</v>
      </c>
      <c r="AV29" s="14">
        <v>0</v>
      </c>
      <c r="AW29" s="13">
        <v>7</v>
      </c>
      <c r="AX29" s="14">
        <v>24.2857615</v>
      </c>
      <c r="AY29" s="13">
        <v>24</v>
      </c>
      <c r="AZ29" s="14">
        <v>442.82959670000002</v>
      </c>
      <c r="BA29" s="13">
        <f t="shared" si="0"/>
        <v>31</v>
      </c>
      <c r="BB29" s="13">
        <f t="shared" si="1"/>
        <v>467.1153582</v>
      </c>
      <c r="BC29" s="14">
        <f t="shared" si="6"/>
        <v>31</v>
      </c>
      <c r="BD29" s="14">
        <f t="shared" si="7"/>
        <v>467.1153582</v>
      </c>
      <c r="BE29" s="18">
        <v>0</v>
      </c>
      <c r="BF29" s="19">
        <v>0</v>
      </c>
    </row>
    <row r="30" spans="2:58" s="1" customFormat="1" ht="19.149999999999999" customHeight="1" x14ac:dyDescent="0.25">
      <c r="B30" s="12" t="s">
        <v>50</v>
      </c>
      <c r="C30" s="13">
        <v>0</v>
      </c>
      <c r="D30" s="14">
        <v>0</v>
      </c>
      <c r="E30" s="13">
        <v>0</v>
      </c>
      <c r="F30" s="14">
        <v>0</v>
      </c>
      <c r="G30" s="13">
        <v>0</v>
      </c>
      <c r="H30" s="14">
        <v>0</v>
      </c>
      <c r="I30" s="13">
        <v>0</v>
      </c>
      <c r="J30" s="14">
        <v>0</v>
      </c>
      <c r="K30" s="13">
        <v>0</v>
      </c>
      <c r="L30" s="14">
        <v>0</v>
      </c>
      <c r="M30" s="14">
        <f t="shared" si="2"/>
        <v>0</v>
      </c>
      <c r="N30" s="14">
        <f t="shared" si="3"/>
        <v>0</v>
      </c>
      <c r="O30" s="13">
        <v>0</v>
      </c>
      <c r="P30" s="14">
        <v>0</v>
      </c>
      <c r="Q30" s="13">
        <v>0</v>
      </c>
      <c r="R30" s="14">
        <v>0</v>
      </c>
      <c r="S30" s="13">
        <v>0</v>
      </c>
      <c r="T30" s="14">
        <v>0</v>
      </c>
      <c r="U30" s="13">
        <v>0</v>
      </c>
      <c r="V30" s="13">
        <v>0</v>
      </c>
      <c r="W30" s="13">
        <v>0</v>
      </c>
      <c r="X30" s="14">
        <v>0</v>
      </c>
      <c r="Y30" s="13">
        <v>0</v>
      </c>
      <c r="Z30" s="13">
        <v>0</v>
      </c>
      <c r="AA30" s="13">
        <v>0</v>
      </c>
      <c r="AB30" s="14">
        <v>0</v>
      </c>
      <c r="AC30" s="13">
        <v>0</v>
      </c>
      <c r="AD30" s="14">
        <v>0</v>
      </c>
      <c r="AE30" s="13">
        <v>0</v>
      </c>
      <c r="AF30" s="14">
        <v>0</v>
      </c>
      <c r="AG30" s="13">
        <v>0</v>
      </c>
      <c r="AH30" s="14">
        <v>0</v>
      </c>
      <c r="AI30" s="13">
        <v>0</v>
      </c>
      <c r="AJ30" s="14">
        <v>0</v>
      </c>
      <c r="AK30" s="13">
        <v>0</v>
      </c>
      <c r="AL30" s="14">
        <v>0</v>
      </c>
      <c r="AM30" s="13">
        <v>0</v>
      </c>
      <c r="AN30" s="13">
        <v>0</v>
      </c>
      <c r="AO30" s="14">
        <f t="shared" si="4"/>
        <v>0</v>
      </c>
      <c r="AP30" s="14">
        <f t="shared" si="5"/>
        <v>0</v>
      </c>
      <c r="AQ30" s="13">
        <v>0</v>
      </c>
      <c r="AR30" s="14">
        <v>0</v>
      </c>
      <c r="AS30" s="13">
        <v>0</v>
      </c>
      <c r="AT30" s="14">
        <v>0</v>
      </c>
      <c r="AU30" s="13">
        <v>0</v>
      </c>
      <c r="AV30" s="14">
        <v>0</v>
      </c>
      <c r="AW30" s="13">
        <v>0</v>
      </c>
      <c r="AX30" s="14">
        <v>0</v>
      </c>
      <c r="AY30" s="13">
        <v>0</v>
      </c>
      <c r="AZ30" s="14">
        <v>0</v>
      </c>
      <c r="BA30" s="13">
        <f t="shared" si="0"/>
        <v>0</v>
      </c>
      <c r="BB30" s="13">
        <f t="shared" si="1"/>
        <v>0</v>
      </c>
      <c r="BC30" s="14">
        <f t="shared" si="6"/>
        <v>0</v>
      </c>
      <c r="BD30" s="14">
        <f t="shared" si="7"/>
        <v>0</v>
      </c>
      <c r="BE30" s="18">
        <v>0</v>
      </c>
      <c r="BF30" s="19">
        <v>0</v>
      </c>
    </row>
    <row r="31" spans="2:58" s="1" customFormat="1" ht="19.149999999999999" customHeight="1" x14ac:dyDescent="0.25">
      <c r="B31" s="12" t="s">
        <v>51</v>
      </c>
      <c r="C31" s="13">
        <v>0</v>
      </c>
      <c r="D31" s="14">
        <v>0</v>
      </c>
      <c r="E31" s="13">
        <v>0</v>
      </c>
      <c r="F31" s="14">
        <v>0</v>
      </c>
      <c r="G31" s="13">
        <v>0</v>
      </c>
      <c r="H31" s="14">
        <v>0</v>
      </c>
      <c r="I31" s="13">
        <v>0</v>
      </c>
      <c r="J31" s="14">
        <v>0</v>
      </c>
      <c r="K31" s="13">
        <v>0</v>
      </c>
      <c r="L31" s="14">
        <v>0</v>
      </c>
      <c r="M31" s="14">
        <f t="shared" si="2"/>
        <v>0</v>
      </c>
      <c r="N31" s="14">
        <f t="shared" si="3"/>
        <v>0</v>
      </c>
      <c r="O31" s="13">
        <v>3</v>
      </c>
      <c r="P31" s="14">
        <v>0</v>
      </c>
      <c r="Q31" s="13">
        <v>5</v>
      </c>
      <c r="R31" s="14">
        <v>0</v>
      </c>
      <c r="S31" s="13">
        <v>0</v>
      </c>
      <c r="T31" s="14">
        <v>0</v>
      </c>
      <c r="U31" s="13">
        <v>0</v>
      </c>
      <c r="V31" s="13">
        <v>0</v>
      </c>
      <c r="W31" s="13">
        <v>0</v>
      </c>
      <c r="X31" s="14">
        <v>0</v>
      </c>
      <c r="Y31" s="13">
        <v>8</v>
      </c>
      <c r="Z31" s="13">
        <v>0</v>
      </c>
      <c r="AA31" s="13">
        <v>0</v>
      </c>
      <c r="AB31" s="14">
        <v>0</v>
      </c>
      <c r="AC31" s="13">
        <v>0</v>
      </c>
      <c r="AD31" s="14">
        <v>0</v>
      </c>
      <c r="AE31" s="13">
        <v>0</v>
      </c>
      <c r="AF31" s="14">
        <v>0</v>
      </c>
      <c r="AG31" s="13">
        <v>0</v>
      </c>
      <c r="AH31" s="14">
        <v>0</v>
      </c>
      <c r="AI31" s="13">
        <v>0</v>
      </c>
      <c r="AJ31" s="14">
        <v>0</v>
      </c>
      <c r="AK31" s="13">
        <v>0</v>
      </c>
      <c r="AL31" s="14">
        <v>0</v>
      </c>
      <c r="AM31" s="13">
        <v>0</v>
      </c>
      <c r="AN31" s="13">
        <v>0</v>
      </c>
      <c r="AO31" s="14">
        <f t="shared" si="4"/>
        <v>8</v>
      </c>
      <c r="AP31" s="14">
        <f t="shared" si="5"/>
        <v>0</v>
      </c>
      <c r="AQ31" s="13">
        <v>0</v>
      </c>
      <c r="AR31" s="14">
        <v>0</v>
      </c>
      <c r="AS31" s="13">
        <v>0</v>
      </c>
      <c r="AT31" s="14">
        <v>0</v>
      </c>
      <c r="AU31" s="13">
        <v>0</v>
      </c>
      <c r="AV31" s="14">
        <v>0</v>
      </c>
      <c r="AW31" s="13">
        <v>2</v>
      </c>
      <c r="AX31" s="14">
        <v>0.87770349999999997</v>
      </c>
      <c r="AY31" s="13">
        <v>2</v>
      </c>
      <c r="AZ31" s="14">
        <v>0</v>
      </c>
      <c r="BA31" s="13">
        <f t="shared" si="0"/>
        <v>4</v>
      </c>
      <c r="BB31" s="13">
        <f t="shared" si="1"/>
        <v>0.87770349999999997</v>
      </c>
      <c r="BC31" s="14">
        <f t="shared" si="6"/>
        <v>12</v>
      </c>
      <c r="BD31" s="14">
        <f t="shared" si="7"/>
        <v>0.87770349999999997</v>
      </c>
      <c r="BE31" s="18">
        <v>0</v>
      </c>
      <c r="BF31" s="19">
        <v>0</v>
      </c>
    </row>
    <row r="32" spans="2:58" s="1" customFormat="1" ht="19.149999999999999" customHeight="1" x14ac:dyDescent="0.25">
      <c r="B32" s="12" t="s">
        <v>52</v>
      </c>
      <c r="C32" s="13">
        <v>0</v>
      </c>
      <c r="D32" s="14">
        <v>0</v>
      </c>
      <c r="E32" s="13">
        <v>0</v>
      </c>
      <c r="F32" s="14">
        <v>0</v>
      </c>
      <c r="G32" s="13">
        <v>0</v>
      </c>
      <c r="H32" s="14">
        <v>0</v>
      </c>
      <c r="I32" s="13">
        <v>0</v>
      </c>
      <c r="J32" s="14">
        <v>0</v>
      </c>
      <c r="K32" s="13">
        <v>0</v>
      </c>
      <c r="L32" s="14">
        <v>0</v>
      </c>
      <c r="M32" s="14">
        <f t="shared" si="2"/>
        <v>0</v>
      </c>
      <c r="N32" s="14">
        <f t="shared" si="3"/>
        <v>0</v>
      </c>
      <c r="O32" s="13">
        <v>1</v>
      </c>
      <c r="P32" s="14">
        <v>0.38997120000000002</v>
      </c>
      <c r="Q32" s="13">
        <v>0</v>
      </c>
      <c r="R32" s="14">
        <v>0</v>
      </c>
      <c r="S32" s="13">
        <v>0</v>
      </c>
      <c r="T32" s="14">
        <v>0</v>
      </c>
      <c r="U32" s="13">
        <v>0</v>
      </c>
      <c r="V32" s="13">
        <v>0</v>
      </c>
      <c r="W32" s="13">
        <v>0</v>
      </c>
      <c r="X32" s="14">
        <v>0</v>
      </c>
      <c r="Y32" s="13">
        <v>1</v>
      </c>
      <c r="Z32" s="13">
        <v>0.38997120000000002</v>
      </c>
      <c r="AA32" s="13">
        <v>0</v>
      </c>
      <c r="AB32" s="14">
        <v>0</v>
      </c>
      <c r="AC32" s="13">
        <v>0</v>
      </c>
      <c r="AD32" s="14">
        <v>0</v>
      </c>
      <c r="AE32" s="13">
        <v>0</v>
      </c>
      <c r="AF32" s="14">
        <v>0</v>
      </c>
      <c r="AG32" s="13">
        <v>0</v>
      </c>
      <c r="AH32" s="14">
        <v>0</v>
      </c>
      <c r="AI32" s="13">
        <v>0</v>
      </c>
      <c r="AJ32" s="14">
        <v>0</v>
      </c>
      <c r="AK32" s="13">
        <v>0</v>
      </c>
      <c r="AL32" s="14">
        <v>0</v>
      </c>
      <c r="AM32" s="13">
        <v>0</v>
      </c>
      <c r="AN32" s="13">
        <v>0</v>
      </c>
      <c r="AO32" s="14">
        <f t="shared" si="4"/>
        <v>1</v>
      </c>
      <c r="AP32" s="14">
        <f t="shared" si="5"/>
        <v>0.38997120000000002</v>
      </c>
      <c r="AQ32" s="13">
        <v>0</v>
      </c>
      <c r="AR32" s="14">
        <v>0</v>
      </c>
      <c r="AS32" s="13">
        <v>0</v>
      </c>
      <c r="AT32" s="14">
        <v>0</v>
      </c>
      <c r="AU32" s="13">
        <v>1</v>
      </c>
      <c r="AV32" s="14">
        <v>106.9189102</v>
      </c>
      <c r="AW32" s="13">
        <v>10</v>
      </c>
      <c r="AX32" s="14">
        <v>19.125283100000001</v>
      </c>
      <c r="AY32" s="13">
        <v>18</v>
      </c>
      <c r="AZ32" s="14">
        <v>78.317761300000001</v>
      </c>
      <c r="BA32" s="13">
        <f t="shared" si="0"/>
        <v>29</v>
      </c>
      <c r="BB32" s="13">
        <f t="shared" si="1"/>
        <v>204.36195459999999</v>
      </c>
      <c r="BC32" s="14">
        <f t="shared" si="6"/>
        <v>30</v>
      </c>
      <c r="BD32" s="14">
        <f t="shared" si="7"/>
        <v>204.75192579999998</v>
      </c>
      <c r="BE32" s="18">
        <v>0</v>
      </c>
      <c r="BF32" s="19">
        <v>0</v>
      </c>
    </row>
    <row r="33" spans="2:58" s="1" customFormat="1" ht="19.149999999999999" customHeight="1" x14ac:dyDescent="0.25">
      <c r="B33" s="12" t="s">
        <v>53</v>
      </c>
      <c r="C33" s="13">
        <v>0</v>
      </c>
      <c r="D33" s="14">
        <v>0</v>
      </c>
      <c r="E33" s="13">
        <v>123</v>
      </c>
      <c r="F33" s="14">
        <v>25.578800000000001</v>
      </c>
      <c r="G33" s="13">
        <v>1</v>
      </c>
      <c r="H33" s="14">
        <v>99.758849999999995</v>
      </c>
      <c r="I33" s="13">
        <v>0</v>
      </c>
      <c r="J33" s="14">
        <v>0</v>
      </c>
      <c r="K33" s="13">
        <v>1</v>
      </c>
      <c r="L33" s="14">
        <v>99.758849999999995</v>
      </c>
      <c r="M33" s="14">
        <f t="shared" si="2"/>
        <v>124</v>
      </c>
      <c r="N33" s="14">
        <f t="shared" si="3"/>
        <v>125.33765</v>
      </c>
      <c r="O33" s="13">
        <v>10</v>
      </c>
      <c r="P33" s="14">
        <v>133.37889999999999</v>
      </c>
      <c r="Q33" s="13">
        <v>4</v>
      </c>
      <c r="R33" s="14">
        <v>73.198149999999998</v>
      </c>
      <c r="S33" s="13">
        <v>0</v>
      </c>
      <c r="T33" s="14">
        <v>0</v>
      </c>
      <c r="U33" s="13">
        <v>0</v>
      </c>
      <c r="V33" s="13">
        <v>0</v>
      </c>
      <c r="W33" s="13">
        <v>0</v>
      </c>
      <c r="X33" s="14">
        <v>0</v>
      </c>
      <c r="Y33" s="13">
        <v>14</v>
      </c>
      <c r="Z33" s="13">
        <v>206.57705000000001</v>
      </c>
      <c r="AA33" s="13">
        <v>0</v>
      </c>
      <c r="AB33" s="14">
        <v>0</v>
      </c>
      <c r="AC33" s="13">
        <v>0</v>
      </c>
      <c r="AD33" s="14">
        <v>0</v>
      </c>
      <c r="AE33" s="13">
        <v>4</v>
      </c>
      <c r="AF33" s="14">
        <v>24.925850000000001</v>
      </c>
      <c r="AG33" s="13">
        <v>0</v>
      </c>
      <c r="AH33" s="14">
        <v>0</v>
      </c>
      <c r="AI33" s="13">
        <v>0</v>
      </c>
      <c r="AJ33" s="14">
        <v>0</v>
      </c>
      <c r="AK33" s="13">
        <v>810</v>
      </c>
      <c r="AL33" s="14">
        <v>142.04159000000001</v>
      </c>
      <c r="AM33" s="13">
        <v>814</v>
      </c>
      <c r="AN33" s="13">
        <v>166.96744000000001</v>
      </c>
      <c r="AO33" s="14">
        <f t="shared" si="4"/>
        <v>952</v>
      </c>
      <c r="AP33" s="14">
        <f t="shared" si="5"/>
        <v>498.88214000000005</v>
      </c>
      <c r="AQ33" s="13">
        <v>0</v>
      </c>
      <c r="AR33" s="14">
        <v>0</v>
      </c>
      <c r="AS33" s="13">
        <v>0</v>
      </c>
      <c r="AT33" s="14">
        <v>0</v>
      </c>
      <c r="AU33" s="13">
        <v>4</v>
      </c>
      <c r="AV33" s="14">
        <v>146.35158999999999</v>
      </c>
      <c r="AW33" s="13">
        <v>49</v>
      </c>
      <c r="AX33" s="14">
        <v>104.02614</v>
      </c>
      <c r="AY33" s="13">
        <v>1858</v>
      </c>
      <c r="AZ33" s="14">
        <v>2673.1647800000001</v>
      </c>
      <c r="BA33" s="13">
        <f t="shared" si="0"/>
        <v>1911</v>
      </c>
      <c r="BB33" s="13">
        <f t="shared" si="1"/>
        <v>2923.5425100000002</v>
      </c>
      <c r="BC33" s="14">
        <f t="shared" si="6"/>
        <v>2863</v>
      </c>
      <c r="BD33" s="14">
        <f t="shared" si="7"/>
        <v>3422.4246500000004</v>
      </c>
      <c r="BE33" s="18">
        <v>935</v>
      </c>
      <c r="BF33" s="19">
        <v>188.10073</v>
      </c>
    </row>
    <row r="34" spans="2:58" s="1" customFormat="1" ht="19.149999999999999" customHeight="1" x14ac:dyDescent="0.25">
      <c r="B34" s="12" t="s">
        <v>54</v>
      </c>
      <c r="C34" s="13">
        <v>2</v>
      </c>
      <c r="D34" s="14">
        <v>9.1124436000000006</v>
      </c>
      <c r="E34" s="13">
        <v>51</v>
      </c>
      <c r="F34" s="14">
        <v>104.2645134</v>
      </c>
      <c r="G34" s="13">
        <v>19</v>
      </c>
      <c r="H34" s="14">
        <v>27.252359500000001</v>
      </c>
      <c r="I34" s="13">
        <v>0</v>
      </c>
      <c r="J34" s="14">
        <v>0</v>
      </c>
      <c r="K34" s="13">
        <v>0</v>
      </c>
      <c r="L34" s="14">
        <v>0</v>
      </c>
      <c r="M34" s="14">
        <f t="shared" si="2"/>
        <v>53</v>
      </c>
      <c r="N34" s="14">
        <f t="shared" si="3"/>
        <v>113.376957</v>
      </c>
      <c r="O34" s="13">
        <v>15</v>
      </c>
      <c r="P34" s="14">
        <v>140.37885170000001</v>
      </c>
      <c r="Q34" s="13">
        <v>3</v>
      </c>
      <c r="R34" s="14">
        <v>10.565706799999999</v>
      </c>
      <c r="S34" s="13">
        <v>1</v>
      </c>
      <c r="T34" s="14">
        <v>6.9770694999999998</v>
      </c>
      <c r="U34" s="13">
        <v>0</v>
      </c>
      <c r="V34" s="13">
        <v>0</v>
      </c>
      <c r="W34" s="13">
        <v>0</v>
      </c>
      <c r="X34" s="14">
        <v>0</v>
      </c>
      <c r="Y34" s="13">
        <v>19</v>
      </c>
      <c r="Z34" s="13">
        <v>157.921628</v>
      </c>
      <c r="AA34" s="13">
        <v>0</v>
      </c>
      <c r="AB34" s="14">
        <v>0</v>
      </c>
      <c r="AC34" s="13">
        <v>2</v>
      </c>
      <c r="AD34" s="14">
        <v>30.378409999999999</v>
      </c>
      <c r="AE34" s="13">
        <v>10</v>
      </c>
      <c r="AF34" s="14">
        <v>86.150578899999999</v>
      </c>
      <c r="AG34" s="13">
        <v>0</v>
      </c>
      <c r="AH34" s="14">
        <v>0</v>
      </c>
      <c r="AI34" s="13">
        <v>0</v>
      </c>
      <c r="AJ34" s="14">
        <v>0</v>
      </c>
      <c r="AK34" s="13">
        <v>1</v>
      </c>
      <c r="AL34" s="14">
        <v>4.2259999999999999E-2</v>
      </c>
      <c r="AM34" s="13">
        <v>13</v>
      </c>
      <c r="AN34" s="13">
        <v>116.5712489</v>
      </c>
      <c r="AO34" s="14">
        <f t="shared" si="4"/>
        <v>85</v>
      </c>
      <c r="AP34" s="14">
        <f t="shared" si="5"/>
        <v>387.8698339</v>
      </c>
      <c r="AQ34" s="13">
        <v>0</v>
      </c>
      <c r="AR34" s="14">
        <v>0</v>
      </c>
      <c r="AS34" s="13">
        <v>0</v>
      </c>
      <c r="AT34" s="14">
        <v>0</v>
      </c>
      <c r="AU34" s="13">
        <v>12</v>
      </c>
      <c r="AV34" s="14">
        <v>241.98364849999999</v>
      </c>
      <c r="AW34" s="13">
        <v>129</v>
      </c>
      <c r="AX34" s="14">
        <v>564.84300640000004</v>
      </c>
      <c r="AY34" s="13">
        <v>949</v>
      </c>
      <c r="AZ34" s="14">
        <v>2567.2409206000002</v>
      </c>
      <c r="BA34" s="13">
        <f t="shared" si="0"/>
        <v>1090</v>
      </c>
      <c r="BB34" s="13">
        <f t="shared" si="1"/>
        <v>3374.0675755000002</v>
      </c>
      <c r="BC34" s="14">
        <f t="shared" si="6"/>
        <v>1175</v>
      </c>
      <c r="BD34" s="14">
        <f t="shared" si="7"/>
        <v>3761.9374094000004</v>
      </c>
      <c r="BE34" s="18">
        <v>19</v>
      </c>
      <c r="BF34" s="19">
        <v>30.0116075</v>
      </c>
    </row>
    <row r="35" spans="2:58" s="1" customFormat="1" ht="19.149999999999999" customHeight="1" x14ac:dyDescent="0.25">
      <c r="B35" s="12" t="s">
        <v>55</v>
      </c>
      <c r="C35" s="13">
        <v>97</v>
      </c>
      <c r="D35" s="14">
        <v>740.9931765</v>
      </c>
      <c r="E35" s="13">
        <v>1</v>
      </c>
      <c r="F35" s="14">
        <v>0.91157829999999995</v>
      </c>
      <c r="G35" s="13">
        <v>0</v>
      </c>
      <c r="H35" s="14">
        <v>0</v>
      </c>
      <c r="I35" s="13">
        <v>0</v>
      </c>
      <c r="J35" s="14">
        <v>0</v>
      </c>
      <c r="K35" s="13">
        <v>1</v>
      </c>
      <c r="L35" s="14">
        <v>0.53273000000000004</v>
      </c>
      <c r="M35" s="14">
        <f t="shared" si="2"/>
        <v>99</v>
      </c>
      <c r="N35" s="14">
        <f t="shared" si="3"/>
        <v>742.43748479999999</v>
      </c>
      <c r="O35" s="13">
        <v>84</v>
      </c>
      <c r="P35" s="14">
        <v>652.35517589999995</v>
      </c>
      <c r="Q35" s="13">
        <v>0</v>
      </c>
      <c r="R35" s="14">
        <v>0</v>
      </c>
      <c r="S35" s="13">
        <v>0</v>
      </c>
      <c r="T35" s="14">
        <v>0</v>
      </c>
      <c r="U35" s="13">
        <v>0</v>
      </c>
      <c r="V35" s="13">
        <v>0</v>
      </c>
      <c r="W35" s="13">
        <v>0</v>
      </c>
      <c r="X35" s="14">
        <v>0</v>
      </c>
      <c r="Y35" s="13">
        <v>84</v>
      </c>
      <c r="Z35" s="13">
        <v>652.35517589999995</v>
      </c>
      <c r="AA35" s="13">
        <v>0</v>
      </c>
      <c r="AB35" s="14">
        <v>0</v>
      </c>
      <c r="AC35" s="13">
        <v>0</v>
      </c>
      <c r="AD35" s="14">
        <v>0</v>
      </c>
      <c r="AE35" s="13">
        <v>1</v>
      </c>
      <c r="AF35" s="14">
        <v>27.721630999999999</v>
      </c>
      <c r="AG35" s="13">
        <v>0</v>
      </c>
      <c r="AH35" s="14">
        <v>0</v>
      </c>
      <c r="AI35" s="13">
        <v>0</v>
      </c>
      <c r="AJ35" s="14">
        <v>0</v>
      </c>
      <c r="AK35" s="13">
        <v>0</v>
      </c>
      <c r="AL35" s="14">
        <v>0</v>
      </c>
      <c r="AM35" s="13">
        <v>1</v>
      </c>
      <c r="AN35" s="13">
        <v>27.721630999999999</v>
      </c>
      <c r="AO35" s="14">
        <f t="shared" si="4"/>
        <v>184</v>
      </c>
      <c r="AP35" s="14">
        <f t="shared" si="5"/>
        <v>1422.5142916999998</v>
      </c>
      <c r="AQ35" s="13">
        <v>0</v>
      </c>
      <c r="AR35" s="14">
        <v>0</v>
      </c>
      <c r="AS35" s="13">
        <v>0</v>
      </c>
      <c r="AT35" s="14">
        <v>0</v>
      </c>
      <c r="AU35" s="13">
        <v>3</v>
      </c>
      <c r="AV35" s="14">
        <v>93.64573</v>
      </c>
      <c r="AW35" s="13">
        <v>0</v>
      </c>
      <c r="AX35" s="14">
        <v>0</v>
      </c>
      <c r="AY35" s="13">
        <v>82</v>
      </c>
      <c r="AZ35" s="14">
        <v>4236.4809595999996</v>
      </c>
      <c r="BA35" s="13">
        <f t="shared" si="0"/>
        <v>85</v>
      </c>
      <c r="BB35" s="13">
        <f t="shared" si="1"/>
        <v>4330.1266895999997</v>
      </c>
      <c r="BC35" s="14">
        <f t="shared" si="6"/>
        <v>269</v>
      </c>
      <c r="BD35" s="14">
        <f t="shared" si="7"/>
        <v>5752.6409812999991</v>
      </c>
      <c r="BE35" s="18">
        <v>97</v>
      </c>
      <c r="BF35" s="19">
        <v>623.78415700000005</v>
      </c>
    </row>
    <row r="36" spans="2:58" s="1" customFormat="1" ht="19.149999999999999" customHeight="1" x14ac:dyDescent="0.25">
      <c r="B36" s="12" t="s">
        <v>56</v>
      </c>
      <c r="C36" s="13">
        <v>0</v>
      </c>
      <c r="D36" s="14">
        <v>0</v>
      </c>
      <c r="E36" s="13">
        <v>0</v>
      </c>
      <c r="F36" s="14">
        <v>0</v>
      </c>
      <c r="G36" s="13">
        <v>0</v>
      </c>
      <c r="H36" s="14">
        <v>0</v>
      </c>
      <c r="I36" s="13">
        <v>0</v>
      </c>
      <c r="J36" s="14">
        <v>0</v>
      </c>
      <c r="K36" s="13">
        <v>0</v>
      </c>
      <c r="L36" s="14">
        <v>0</v>
      </c>
      <c r="M36" s="14">
        <f t="shared" si="2"/>
        <v>0</v>
      </c>
      <c r="N36" s="14">
        <f t="shared" si="3"/>
        <v>0</v>
      </c>
      <c r="O36" s="13">
        <v>24</v>
      </c>
      <c r="P36" s="14">
        <v>115.4207687</v>
      </c>
      <c r="Q36" s="13">
        <v>4</v>
      </c>
      <c r="R36" s="14">
        <v>53.342413899999997</v>
      </c>
      <c r="S36" s="13">
        <v>0</v>
      </c>
      <c r="T36" s="14">
        <v>0</v>
      </c>
      <c r="U36" s="13">
        <v>0</v>
      </c>
      <c r="V36" s="13">
        <v>0</v>
      </c>
      <c r="W36" s="13">
        <v>0</v>
      </c>
      <c r="X36" s="14">
        <v>0</v>
      </c>
      <c r="Y36" s="13">
        <v>28</v>
      </c>
      <c r="Z36" s="13">
        <v>168.76318259999999</v>
      </c>
      <c r="AA36" s="13">
        <v>0</v>
      </c>
      <c r="AB36" s="14">
        <v>0</v>
      </c>
      <c r="AC36" s="13">
        <v>0</v>
      </c>
      <c r="AD36" s="14">
        <v>0</v>
      </c>
      <c r="AE36" s="13">
        <v>5</v>
      </c>
      <c r="AF36" s="14">
        <v>70.838853799999995</v>
      </c>
      <c r="AG36" s="13">
        <v>0</v>
      </c>
      <c r="AH36" s="14">
        <v>0</v>
      </c>
      <c r="AI36" s="13">
        <v>0</v>
      </c>
      <c r="AJ36" s="14">
        <v>0</v>
      </c>
      <c r="AK36" s="13">
        <v>0</v>
      </c>
      <c r="AL36" s="14">
        <v>0</v>
      </c>
      <c r="AM36" s="13">
        <v>5</v>
      </c>
      <c r="AN36" s="13">
        <v>70.838853799999995</v>
      </c>
      <c r="AO36" s="14">
        <f t="shared" si="4"/>
        <v>33</v>
      </c>
      <c r="AP36" s="14">
        <f t="shared" si="5"/>
        <v>239.60203639999997</v>
      </c>
      <c r="AQ36" s="13">
        <v>5</v>
      </c>
      <c r="AR36" s="14">
        <v>3.8804170999999998</v>
      </c>
      <c r="AS36" s="13">
        <v>0</v>
      </c>
      <c r="AT36" s="14">
        <v>0</v>
      </c>
      <c r="AU36" s="13">
        <v>1</v>
      </c>
      <c r="AV36" s="14">
        <v>59.337604800000001</v>
      </c>
      <c r="AW36" s="13">
        <v>383</v>
      </c>
      <c r="AX36" s="14">
        <v>329.5567873</v>
      </c>
      <c r="AY36" s="13">
        <v>1326</v>
      </c>
      <c r="AZ36" s="14">
        <v>536.42174820000002</v>
      </c>
      <c r="BA36" s="13">
        <f t="shared" si="0"/>
        <v>1715</v>
      </c>
      <c r="BB36" s="13">
        <f t="shared" si="1"/>
        <v>929.19655740000007</v>
      </c>
      <c r="BC36" s="14">
        <f t="shared" si="6"/>
        <v>1748</v>
      </c>
      <c r="BD36" s="14">
        <f t="shared" si="7"/>
        <v>1168.7985938000002</v>
      </c>
      <c r="BE36" s="18">
        <v>1</v>
      </c>
      <c r="BF36" s="19">
        <v>6.9297652999999997</v>
      </c>
    </row>
    <row r="37" spans="2:58" s="1" customFormat="1" ht="19.149999999999999" customHeight="1" x14ac:dyDescent="0.25">
      <c r="B37" s="12" t="s">
        <v>57</v>
      </c>
      <c r="C37" s="13">
        <v>0</v>
      </c>
      <c r="D37" s="14">
        <v>0</v>
      </c>
      <c r="E37" s="13">
        <v>0</v>
      </c>
      <c r="F37" s="14">
        <v>0</v>
      </c>
      <c r="G37" s="13">
        <v>0</v>
      </c>
      <c r="H37" s="14">
        <v>0</v>
      </c>
      <c r="I37" s="13">
        <v>0</v>
      </c>
      <c r="J37" s="14">
        <v>0</v>
      </c>
      <c r="K37" s="13">
        <v>0</v>
      </c>
      <c r="L37" s="14">
        <v>0</v>
      </c>
      <c r="M37" s="14">
        <f t="shared" si="2"/>
        <v>0</v>
      </c>
      <c r="N37" s="14">
        <f t="shared" si="3"/>
        <v>0</v>
      </c>
      <c r="O37" s="13">
        <v>0</v>
      </c>
      <c r="P37" s="14">
        <v>0</v>
      </c>
      <c r="Q37" s="13">
        <v>0</v>
      </c>
      <c r="R37" s="14">
        <v>0</v>
      </c>
      <c r="S37" s="13">
        <v>0</v>
      </c>
      <c r="T37" s="14">
        <v>0</v>
      </c>
      <c r="U37" s="13">
        <v>0</v>
      </c>
      <c r="V37" s="13">
        <v>0</v>
      </c>
      <c r="W37" s="13">
        <v>0</v>
      </c>
      <c r="X37" s="14">
        <v>0</v>
      </c>
      <c r="Y37" s="13">
        <v>0</v>
      </c>
      <c r="Z37" s="13">
        <v>0</v>
      </c>
      <c r="AA37" s="13">
        <v>0</v>
      </c>
      <c r="AB37" s="14">
        <v>0</v>
      </c>
      <c r="AC37" s="13">
        <v>0</v>
      </c>
      <c r="AD37" s="14">
        <v>0</v>
      </c>
      <c r="AE37" s="13">
        <v>0</v>
      </c>
      <c r="AF37" s="14">
        <v>0</v>
      </c>
      <c r="AG37" s="13">
        <v>0</v>
      </c>
      <c r="AH37" s="14">
        <v>0</v>
      </c>
      <c r="AI37" s="13">
        <v>0</v>
      </c>
      <c r="AJ37" s="14">
        <v>0</v>
      </c>
      <c r="AK37" s="13">
        <v>0</v>
      </c>
      <c r="AL37" s="14">
        <v>0</v>
      </c>
      <c r="AM37" s="13">
        <v>0</v>
      </c>
      <c r="AN37" s="13">
        <v>0</v>
      </c>
      <c r="AO37" s="14">
        <f t="shared" si="4"/>
        <v>0</v>
      </c>
      <c r="AP37" s="14">
        <f t="shared" si="5"/>
        <v>0</v>
      </c>
      <c r="AQ37" s="13">
        <v>0</v>
      </c>
      <c r="AR37" s="14">
        <v>0</v>
      </c>
      <c r="AS37" s="13">
        <v>0</v>
      </c>
      <c r="AT37" s="14">
        <v>0</v>
      </c>
      <c r="AU37" s="13">
        <v>0</v>
      </c>
      <c r="AV37" s="14">
        <v>0</v>
      </c>
      <c r="AW37" s="13">
        <v>0</v>
      </c>
      <c r="AX37" s="14">
        <v>0</v>
      </c>
      <c r="AY37" s="13">
        <v>0</v>
      </c>
      <c r="AZ37" s="14">
        <v>0</v>
      </c>
      <c r="BA37" s="13">
        <f t="shared" si="0"/>
        <v>0</v>
      </c>
      <c r="BB37" s="13">
        <f t="shared" si="1"/>
        <v>0</v>
      </c>
      <c r="BC37" s="14">
        <f t="shared" si="6"/>
        <v>0</v>
      </c>
      <c r="BD37" s="14">
        <f t="shared" si="7"/>
        <v>0</v>
      </c>
      <c r="BE37" s="18">
        <v>0</v>
      </c>
      <c r="BF37" s="19">
        <v>0</v>
      </c>
    </row>
    <row r="38" spans="2:58" s="1" customFormat="1" ht="19.149999999999999" customHeight="1" x14ac:dyDescent="0.25">
      <c r="B38" s="12" t="s">
        <v>58</v>
      </c>
      <c r="C38" s="13">
        <v>1</v>
      </c>
      <c r="D38" s="14">
        <v>5.5148299999999999</v>
      </c>
      <c r="E38" s="13">
        <v>0</v>
      </c>
      <c r="F38" s="14">
        <v>0</v>
      </c>
      <c r="G38" s="13">
        <v>0</v>
      </c>
      <c r="H38" s="14">
        <v>0</v>
      </c>
      <c r="I38" s="13">
        <v>0</v>
      </c>
      <c r="J38" s="14">
        <v>0</v>
      </c>
      <c r="K38" s="13">
        <v>0</v>
      </c>
      <c r="L38" s="14">
        <v>0</v>
      </c>
      <c r="M38" s="14">
        <f t="shared" si="2"/>
        <v>1</v>
      </c>
      <c r="N38" s="14">
        <f t="shared" si="3"/>
        <v>5.5148299999999999</v>
      </c>
      <c r="O38" s="13">
        <v>38</v>
      </c>
      <c r="P38" s="14">
        <v>160.46767</v>
      </c>
      <c r="Q38" s="13">
        <v>0</v>
      </c>
      <c r="R38" s="14">
        <v>0</v>
      </c>
      <c r="S38" s="13">
        <v>0</v>
      </c>
      <c r="T38" s="14">
        <v>0</v>
      </c>
      <c r="U38" s="13">
        <v>0</v>
      </c>
      <c r="V38" s="13">
        <v>0</v>
      </c>
      <c r="W38" s="13">
        <v>0</v>
      </c>
      <c r="X38" s="14">
        <v>0</v>
      </c>
      <c r="Y38" s="13">
        <v>38</v>
      </c>
      <c r="Z38" s="13">
        <v>160.46767</v>
      </c>
      <c r="AA38" s="13">
        <v>0</v>
      </c>
      <c r="AB38" s="14">
        <v>0</v>
      </c>
      <c r="AC38" s="13">
        <v>0</v>
      </c>
      <c r="AD38" s="14">
        <v>0</v>
      </c>
      <c r="AE38" s="13">
        <v>0</v>
      </c>
      <c r="AF38" s="14">
        <v>0</v>
      </c>
      <c r="AG38" s="13">
        <v>0</v>
      </c>
      <c r="AH38" s="14">
        <v>0</v>
      </c>
      <c r="AI38" s="13">
        <v>0</v>
      </c>
      <c r="AJ38" s="14">
        <v>0</v>
      </c>
      <c r="AK38" s="13">
        <v>0</v>
      </c>
      <c r="AL38" s="14">
        <v>0</v>
      </c>
      <c r="AM38" s="13">
        <v>0</v>
      </c>
      <c r="AN38" s="13">
        <v>0</v>
      </c>
      <c r="AO38" s="14">
        <f t="shared" si="4"/>
        <v>39</v>
      </c>
      <c r="AP38" s="14">
        <f t="shared" si="5"/>
        <v>165.98249999999999</v>
      </c>
      <c r="AQ38" s="13">
        <v>0</v>
      </c>
      <c r="AR38" s="14">
        <v>0</v>
      </c>
      <c r="AS38" s="13">
        <v>0</v>
      </c>
      <c r="AT38" s="14">
        <v>0</v>
      </c>
      <c r="AU38" s="13">
        <v>0</v>
      </c>
      <c r="AV38" s="14">
        <v>0</v>
      </c>
      <c r="AW38" s="13">
        <v>0</v>
      </c>
      <c r="AX38" s="14">
        <v>0</v>
      </c>
      <c r="AY38" s="13">
        <v>112</v>
      </c>
      <c r="AZ38" s="14">
        <v>373.66838999999999</v>
      </c>
      <c r="BA38" s="13">
        <f t="shared" si="0"/>
        <v>112</v>
      </c>
      <c r="BB38" s="13">
        <f t="shared" si="1"/>
        <v>373.66838999999999</v>
      </c>
      <c r="BC38" s="14">
        <f t="shared" si="6"/>
        <v>151</v>
      </c>
      <c r="BD38" s="14">
        <f t="shared" si="7"/>
        <v>539.65089</v>
      </c>
      <c r="BE38" s="18">
        <v>17</v>
      </c>
      <c r="BF38" s="19">
        <v>45.121110000000002</v>
      </c>
    </row>
    <row r="39" spans="2:58" s="1" customFormat="1" ht="19.149999999999999" customHeight="1" x14ac:dyDescent="0.25">
      <c r="B39" s="12" t="s">
        <v>59</v>
      </c>
      <c r="C39" s="13">
        <v>0</v>
      </c>
      <c r="D39" s="14">
        <v>0</v>
      </c>
      <c r="E39" s="13">
        <v>0</v>
      </c>
      <c r="F39" s="14">
        <v>0</v>
      </c>
      <c r="G39" s="13">
        <v>0</v>
      </c>
      <c r="H39" s="14">
        <v>0</v>
      </c>
      <c r="I39" s="13">
        <v>0</v>
      </c>
      <c r="J39" s="14">
        <v>0</v>
      </c>
      <c r="K39" s="13">
        <v>0</v>
      </c>
      <c r="L39" s="14">
        <v>0</v>
      </c>
      <c r="M39" s="14">
        <f t="shared" si="2"/>
        <v>0</v>
      </c>
      <c r="N39" s="14">
        <f t="shared" si="3"/>
        <v>0</v>
      </c>
      <c r="O39" s="13">
        <v>0</v>
      </c>
      <c r="P39" s="14">
        <v>0</v>
      </c>
      <c r="Q39" s="13">
        <v>1</v>
      </c>
      <c r="R39" s="14">
        <v>5</v>
      </c>
      <c r="S39" s="13">
        <v>0</v>
      </c>
      <c r="T39" s="14">
        <v>0</v>
      </c>
      <c r="U39" s="13">
        <v>0</v>
      </c>
      <c r="V39" s="13">
        <v>0</v>
      </c>
      <c r="W39" s="13">
        <v>0</v>
      </c>
      <c r="X39" s="14">
        <v>0</v>
      </c>
      <c r="Y39" s="13">
        <v>1</v>
      </c>
      <c r="Z39" s="13">
        <v>5</v>
      </c>
      <c r="AA39" s="13">
        <v>0</v>
      </c>
      <c r="AB39" s="14">
        <v>0</v>
      </c>
      <c r="AC39" s="13">
        <v>0</v>
      </c>
      <c r="AD39" s="14">
        <v>0</v>
      </c>
      <c r="AE39" s="13">
        <v>0</v>
      </c>
      <c r="AF39" s="14">
        <v>0</v>
      </c>
      <c r="AG39" s="13">
        <v>0</v>
      </c>
      <c r="AH39" s="14">
        <v>0</v>
      </c>
      <c r="AI39" s="13">
        <v>0</v>
      </c>
      <c r="AJ39" s="14">
        <v>0</v>
      </c>
      <c r="AK39" s="13">
        <v>0</v>
      </c>
      <c r="AL39" s="14">
        <v>0</v>
      </c>
      <c r="AM39" s="13">
        <v>0</v>
      </c>
      <c r="AN39" s="13">
        <v>0</v>
      </c>
      <c r="AO39" s="14">
        <f t="shared" si="4"/>
        <v>1</v>
      </c>
      <c r="AP39" s="14">
        <f t="shared" si="5"/>
        <v>5</v>
      </c>
      <c r="AQ39" s="13">
        <v>185579</v>
      </c>
      <c r="AR39" s="14">
        <v>0</v>
      </c>
      <c r="AS39" s="13">
        <v>0</v>
      </c>
      <c r="AT39" s="14">
        <v>0</v>
      </c>
      <c r="AU39" s="13">
        <v>0</v>
      </c>
      <c r="AV39" s="14">
        <v>178.93011000000001</v>
      </c>
      <c r="AW39" s="13">
        <v>0</v>
      </c>
      <c r="AX39" s="14">
        <v>0</v>
      </c>
      <c r="AY39" s="13">
        <v>1</v>
      </c>
      <c r="AZ39" s="14">
        <v>8.8320900000000009</v>
      </c>
      <c r="BA39" s="13">
        <f t="shared" si="0"/>
        <v>185580</v>
      </c>
      <c r="BB39" s="13">
        <f t="shared" si="1"/>
        <v>187.76220000000001</v>
      </c>
      <c r="BC39" s="14">
        <f t="shared" si="6"/>
        <v>185581</v>
      </c>
      <c r="BD39" s="14">
        <f t="shared" si="7"/>
        <v>192.76220000000001</v>
      </c>
      <c r="BE39" s="18">
        <v>0</v>
      </c>
      <c r="BF39" s="19">
        <v>2.0000000000000002E-5</v>
      </c>
    </row>
    <row r="40" spans="2:58" s="1" customFormat="1" ht="19.149999999999999" customHeight="1" x14ac:dyDescent="0.25">
      <c r="B40" s="12" t="s">
        <v>60</v>
      </c>
      <c r="C40" s="13">
        <v>0</v>
      </c>
      <c r="D40" s="14">
        <v>0</v>
      </c>
      <c r="E40" s="13">
        <v>0</v>
      </c>
      <c r="F40" s="14">
        <v>0</v>
      </c>
      <c r="G40" s="13">
        <v>0</v>
      </c>
      <c r="H40" s="14">
        <v>0</v>
      </c>
      <c r="I40" s="13">
        <v>0</v>
      </c>
      <c r="J40" s="14">
        <v>0</v>
      </c>
      <c r="K40" s="13">
        <v>0</v>
      </c>
      <c r="L40" s="14">
        <v>0</v>
      </c>
      <c r="M40" s="14">
        <f t="shared" si="2"/>
        <v>0</v>
      </c>
      <c r="N40" s="14">
        <f t="shared" si="3"/>
        <v>0</v>
      </c>
      <c r="O40" s="13">
        <v>0</v>
      </c>
      <c r="P40" s="14">
        <v>0</v>
      </c>
      <c r="Q40" s="13">
        <v>0</v>
      </c>
      <c r="R40" s="14">
        <v>0</v>
      </c>
      <c r="S40" s="13">
        <v>1</v>
      </c>
      <c r="T40" s="14">
        <v>0</v>
      </c>
      <c r="U40" s="13">
        <v>0</v>
      </c>
      <c r="V40" s="13">
        <v>0</v>
      </c>
      <c r="W40" s="13">
        <v>0</v>
      </c>
      <c r="X40" s="14">
        <v>0</v>
      </c>
      <c r="Y40" s="13">
        <v>1</v>
      </c>
      <c r="Z40" s="13">
        <v>0</v>
      </c>
      <c r="AA40" s="13">
        <v>0</v>
      </c>
      <c r="AB40" s="14">
        <v>0</v>
      </c>
      <c r="AC40" s="13">
        <v>0</v>
      </c>
      <c r="AD40" s="14">
        <v>0</v>
      </c>
      <c r="AE40" s="13">
        <v>0</v>
      </c>
      <c r="AF40" s="14">
        <v>0</v>
      </c>
      <c r="AG40" s="13">
        <v>0</v>
      </c>
      <c r="AH40" s="14">
        <v>0</v>
      </c>
      <c r="AI40" s="13">
        <v>0</v>
      </c>
      <c r="AJ40" s="14">
        <v>0</v>
      </c>
      <c r="AK40" s="13">
        <v>0</v>
      </c>
      <c r="AL40" s="14">
        <v>0</v>
      </c>
      <c r="AM40" s="13">
        <v>0</v>
      </c>
      <c r="AN40" s="13">
        <v>0</v>
      </c>
      <c r="AO40" s="14">
        <f t="shared" si="4"/>
        <v>1</v>
      </c>
      <c r="AP40" s="14">
        <f t="shared" si="5"/>
        <v>0</v>
      </c>
      <c r="AQ40" s="13">
        <v>0</v>
      </c>
      <c r="AR40" s="14">
        <v>0</v>
      </c>
      <c r="AS40" s="13">
        <v>0</v>
      </c>
      <c r="AT40" s="14">
        <v>0</v>
      </c>
      <c r="AU40" s="13">
        <v>0</v>
      </c>
      <c r="AV40" s="14">
        <v>0</v>
      </c>
      <c r="AW40" s="13">
        <v>0</v>
      </c>
      <c r="AX40" s="14">
        <v>0</v>
      </c>
      <c r="AY40" s="13">
        <v>0</v>
      </c>
      <c r="AZ40" s="14">
        <v>0</v>
      </c>
      <c r="BA40" s="13">
        <f t="shared" si="0"/>
        <v>0</v>
      </c>
      <c r="BB40" s="13">
        <f t="shared" si="1"/>
        <v>0</v>
      </c>
      <c r="BC40" s="14">
        <f t="shared" si="6"/>
        <v>1</v>
      </c>
      <c r="BD40" s="14">
        <f t="shared" si="7"/>
        <v>0</v>
      </c>
      <c r="BE40" s="18">
        <v>0</v>
      </c>
      <c r="BF40" s="19">
        <v>0</v>
      </c>
    </row>
    <row r="41" spans="2:58" s="1" customFormat="1" ht="19.149999999999999" customHeight="1" x14ac:dyDescent="0.25">
      <c r="B41" s="12" t="s">
        <v>61</v>
      </c>
      <c r="C41" s="13">
        <v>0</v>
      </c>
      <c r="D41" s="14">
        <v>0</v>
      </c>
      <c r="E41" s="13">
        <v>0</v>
      </c>
      <c r="F41" s="14">
        <v>0</v>
      </c>
      <c r="G41" s="13">
        <v>0</v>
      </c>
      <c r="H41" s="14">
        <v>0</v>
      </c>
      <c r="I41" s="13">
        <v>0</v>
      </c>
      <c r="J41" s="14">
        <v>0</v>
      </c>
      <c r="K41" s="13">
        <v>0</v>
      </c>
      <c r="L41" s="14">
        <v>0</v>
      </c>
      <c r="M41" s="14">
        <f t="shared" si="2"/>
        <v>0</v>
      </c>
      <c r="N41" s="14">
        <f t="shared" si="3"/>
        <v>0</v>
      </c>
      <c r="O41" s="13">
        <v>0</v>
      </c>
      <c r="P41" s="14">
        <v>0</v>
      </c>
      <c r="Q41" s="13">
        <v>0</v>
      </c>
      <c r="R41" s="14">
        <v>0</v>
      </c>
      <c r="S41" s="13">
        <v>0</v>
      </c>
      <c r="T41" s="14">
        <v>0</v>
      </c>
      <c r="U41" s="13">
        <v>0</v>
      </c>
      <c r="V41" s="13">
        <v>0</v>
      </c>
      <c r="W41" s="13">
        <v>0</v>
      </c>
      <c r="X41" s="14">
        <v>0</v>
      </c>
      <c r="Y41" s="13">
        <v>0</v>
      </c>
      <c r="Z41" s="13">
        <v>0</v>
      </c>
      <c r="AA41" s="13">
        <v>0</v>
      </c>
      <c r="AB41" s="14">
        <v>0</v>
      </c>
      <c r="AC41" s="13">
        <v>0</v>
      </c>
      <c r="AD41" s="14">
        <v>0</v>
      </c>
      <c r="AE41" s="13">
        <v>0</v>
      </c>
      <c r="AF41" s="14">
        <v>0</v>
      </c>
      <c r="AG41" s="13">
        <v>0</v>
      </c>
      <c r="AH41" s="14">
        <v>0</v>
      </c>
      <c r="AI41" s="13">
        <v>0</v>
      </c>
      <c r="AJ41" s="14">
        <v>0</v>
      </c>
      <c r="AK41" s="13">
        <v>0</v>
      </c>
      <c r="AL41" s="14">
        <v>0</v>
      </c>
      <c r="AM41" s="13">
        <v>0</v>
      </c>
      <c r="AN41" s="13">
        <v>0</v>
      </c>
      <c r="AO41" s="14">
        <f t="shared" si="4"/>
        <v>0</v>
      </c>
      <c r="AP41" s="14">
        <f t="shared" si="5"/>
        <v>0</v>
      </c>
      <c r="AQ41" s="13">
        <v>0</v>
      </c>
      <c r="AR41" s="14">
        <v>0</v>
      </c>
      <c r="AS41" s="13">
        <v>0</v>
      </c>
      <c r="AT41" s="14">
        <v>0</v>
      </c>
      <c r="AU41" s="13">
        <v>0</v>
      </c>
      <c r="AV41" s="14">
        <v>0</v>
      </c>
      <c r="AW41" s="13">
        <v>0</v>
      </c>
      <c r="AX41" s="14">
        <v>0</v>
      </c>
      <c r="AY41" s="13">
        <v>0</v>
      </c>
      <c r="AZ41" s="14">
        <v>0</v>
      </c>
      <c r="BA41" s="13">
        <f t="shared" si="0"/>
        <v>0</v>
      </c>
      <c r="BB41" s="13">
        <f t="shared" si="1"/>
        <v>0</v>
      </c>
      <c r="BC41" s="14">
        <f t="shared" si="6"/>
        <v>0</v>
      </c>
      <c r="BD41" s="14">
        <f t="shared" si="7"/>
        <v>0</v>
      </c>
      <c r="BE41" s="18">
        <v>0</v>
      </c>
      <c r="BF41" s="19">
        <v>0</v>
      </c>
    </row>
    <row r="42" spans="2:58" s="1" customFormat="1" ht="19.149999999999999" customHeight="1" x14ac:dyDescent="0.25">
      <c r="B42" s="12" t="s">
        <v>62</v>
      </c>
      <c r="C42" s="13">
        <v>15</v>
      </c>
      <c r="D42" s="14">
        <v>779.28952600000002</v>
      </c>
      <c r="E42" s="13">
        <v>6</v>
      </c>
      <c r="F42" s="14">
        <v>3.8003916000000002</v>
      </c>
      <c r="G42" s="13">
        <v>0</v>
      </c>
      <c r="H42" s="14">
        <v>0</v>
      </c>
      <c r="I42" s="13">
        <v>0</v>
      </c>
      <c r="J42" s="14">
        <v>0</v>
      </c>
      <c r="K42" s="13">
        <v>1</v>
      </c>
      <c r="L42" s="14">
        <v>0</v>
      </c>
      <c r="M42" s="14">
        <f t="shared" si="2"/>
        <v>22</v>
      </c>
      <c r="N42" s="14">
        <f t="shared" si="3"/>
        <v>783.08991760000004</v>
      </c>
      <c r="O42" s="13">
        <v>69</v>
      </c>
      <c r="P42" s="14">
        <v>345.46938590000002</v>
      </c>
      <c r="Q42" s="13">
        <v>23</v>
      </c>
      <c r="R42" s="14">
        <v>1314.7548391</v>
      </c>
      <c r="S42" s="13">
        <v>12</v>
      </c>
      <c r="T42" s="14">
        <v>192.22417569999999</v>
      </c>
      <c r="U42" s="13">
        <v>0</v>
      </c>
      <c r="V42" s="13">
        <v>0</v>
      </c>
      <c r="W42" s="13">
        <v>0</v>
      </c>
      <c r="X42" s="14">
        <v>0</v>
      </c>
      <c r="Y42" s="13">
        <v>104</v>
      </c>
      <c r="Z42" s="13">
        <v>1852.4484007000001</v>
      </c>
      <c r="AA42" s="13">
        <v>0</v>
      </c>
      <c r="AB42" s="14">
        <v>0</v>
      </c>
      <c r="AC42" s="13">
        <v>0</v>
      </c>
      <c r="AD42" s="14">
        <v>0</v>
      </c>
      <c r="AE42" s="13">
        <v>0</v>
      </c>
      <c r="AF42" s="14">
        <v>0</v>
      </c>
      <c r="AG42" s="13">
        <v>0</v>
      </c>
      <c r="AH42" s="14">
        <v>0</v>
      </c>
      <c r="AI42" s="13">
        <v>0</v>
      </c>
      <c r="AJ42" s="14">
        <v>0</v>
      </c>
      <c r="AK42" s="13">
        <v>0</v>
      </c>
      <c r="AL42" s="14">
        <v>0</v>
      </c>
      <c r="AM42" s="13">
        <v>0</v>
      </c>
      <c r="AN42" s="13">
        <v>0</v>
      </c>
      <c r="AO42" s="14">
        <f t="shared" si="4"/>
        <v>126</v>
      </c>
      <c r="AP42" s="14">
        <f t="shared" si="5"/>
        <v>2635.5383183000004</v>
      </c>
      <c r="AQ42" s="13">
        <v>0</v>
      </c>
      <c r="AR42" s="14">
        <v>0</v>
      </c>
      <c r="AS42" s="13">
        <v>0</v>
      </c>
      <c r="AT42" s="14">
        <v>0</v>
      </c>
      <c r="AU42" s="13">
        <v>0</v>
      </c>
      <c r="AV42" s="14">
        <v>0</v>
      </c>
      <c r="AW42" s="13">
        <v>0</v>
      </c>
      <c r="AX42" s="14">
        <v>0</v>
      </c>
      <c r="AY42" s="13">
        <v>781</v>
      </c>
      <c r="AZ42" s="14">
        <v>674.08352000000002</v>
      </c>
      <c r="BA42" s="13">
        <f t="shared" si="0"/>
        <v>781</v>
      </c>
      <c r="BB42" s="13">
        <f t="shared" si="1"/>
        <v>674.08352000000002</v>
      </c>
      <c r="BC42" s="14">
        <f t="shared" si="6"/>
        <v>907</v>
      </c>
      <c r="BD42" s="14">
        <f t="shared" si="7"/>
        <v>3309.6218383000005</v>
      </c>
      <c r="BE42" s="18">
        <v>54</v>
      </c>
      <c r="BF42" s="19">
        <v>911.88419899999997</v>
      </c>
    </row>
    <row r="43" spans="2:58" s="1" customFormat="1" ht="19.149999999999999" customHeight="1" x14ac:dyDescent="0.25">
      <c r="B43" s="12" t="s">
        <v>63</v>
      </c>
      <c r="C43" s="13">
        <v>0</v>
      </c>
      <c r="D43" s="14">
        <v>0</v>
      </c>
      <c r="E43" s="13">
        <v>0</v>
      </c>
      <c r="F43" s="14">
        <v>0</v>
      </c>
      <c r="G43" s="13">
        <v>0</v>
      </c>
      <c r="H43" s="14">
        <v>0</v>
      </c>
      <c r="I43" s="13">
        <v>0</v>
      </c>
      <c r="J43" s="14">
        <v>0</v>
      </c>
      <c r="K43" s="13">
        <v>0</v>
      </c>
      <c r="L43" s="14">
        <v>0</v>
      </c>
      <c r="M43" s="14">
        <f t="shared" si="2"/>
        <v>0</v>
      </c>
      <c r="N43" s="14">
        <f t="shared" si="3"/>
        <v>0</v>
      </c>
      <c r="O43" s="13">
        <v>0</v>
      </c>
      <c r="P43" s="14">
        <v>0</v>
      </c>
      <c r="Q43" s="13">
        <v>0</v>
      </c>
      <c r="R43" s="14">
        <v>0</v>
      </c>
      <c r="S43" s="13">
        <v>0</v>
      </c>
      <c r="T43" s="14">
        <v>0</v>
      </c>
      <c r="U43" s="13">
        <v>0</v>
      </c>
      <c r="V43" s="13">
        <v>0</v>
      </c>
      <c r="W43" s="13">
        <v>0</v>
      </c>
      <c r="X43" s="14">
        <v>0</v>
      </c>
      <c r="Y43" s="13">
        <v>0</v>
      </c>
      <c r="Z43" s="13">
        <v>0</v>
      </c>
      <c r="AA43" s="13">
        <v>0</v>
      </c>
      <c r="AB43" s="14">
        <v>0</v>
      </c>
      <c r="AC43" s="13">
        <v>0</v>
      </c>
      <c r="AD43" s="14">
        <v>0</v>
      </c>
      <c r="AE43" s="13">
        <v>0</v>
      </c>
      <c r="AF43" s="14">
        <v>0</v>
      </c>
      <c r="AG43" s="13">
        <v>0</v>
      </c>
      <c r="AH43" s="14">
        <v>0</v>
      </c>
      <c r="AI43" s="13">
        <v>0</v>
      </c>
      <c r="AJ43" s="14">
        <v>0</v>
      </c>
      <c r="AK43" s="13">
        <v>0</v>
      </c>
      <c r="AL43" s="14">
        <v>0</v>
      </c>
      <c r="AM43" s="13">
        <v>0</v>
      </c>
      <c r="AN43" s="13">
        <v>0</v>
      </c>
      <c r="AO43" s="14">
        <f t="shared" si="4"/>
        <v>0</v>
      </c>
      <c r="AP43" s="14">
        <f t="shared" si="5"/>
        <v>0</v>
      </c>
      <c r="AQ43" s="13">
        <v>0</v>
      </c>
      <c r="AR43" s="14">
        <v>0</v>
      </c>
      <c r="AS43" s="13">
        <v>0</v>
      </c>
      <c r="AT43" s="14">
        <v>0</v>
      </c>
      <c r="AU43" s="13">
        <v>0</v>
      </c>
      <c r="AV43" s="14">
        <v>0</v>
      </c>
      <c r="AW43" s="13">
        <v>0</v>
      </c>
      <c r="AX43" s="14">
        <v>0</v>
      </c>
      <c r="AY43" s="13">
        <v>0</v>
      </c>
      <c r="AZ43" s="14">
        <v>0</v>
      </c>
      <c r="BA43" s="13">
        <f t="shared" si="0"/>
        <v>0</v>
      </c>
      <c r="BB43" s="13">
        <f t="shared" si="1"/>
        <v>0</v>
      </c>
      <c r="BC43" s="14">
        <f t="shared" si="6"/>
        <v>0</v>
      </c>
      <c r="BD43" s="14">
        <f t="shared" si="7"/>
        <v>0</v>
      </c>
      <c r="BE43" s="18">
        <v>0</v>
      </c>
      <c r="BF43" s="19">
        <v>0</v>
      </c>
    </row>
    <row r="44" spans="2:58" s="1" customFormat="1" ht="19.149999999999999" customHeight="1" x14ac:dyDescent="0.25">
      <c r="B44" s="12" t="s">
        <v>64</v>
      </c>
      <c r="C44" s="13">
        <v>0</v>
      </c>
      <c r="D44" s="14">
        <v>0</v>
      </c>
      <c r="E44" s="13">
        <v>8343</v>
      </c>
      <c r="F44" s="14">
        <v>1764.3611688999999</v>
      </c>
      <c r="G44" s="13">
        <v>6506</v>
      </c>
      <c r="H44" s="14">
        <v>1347.9450121</v>
      </c>
      <c r="I44" s="13">
        <v>0</v>
      </c>
      <c r="J44" s="14">
        <v>0</v>
      </c>
      <c r="K44" s="13">
        <v>2</v>
      </c>
      <c r="L44" s="14">
        <v>7.9672499999999999</v>
      </c>
      <c r="M44" s="14">
        <f t="shared" si="2"/>
        <v>8345</v>
      </c>
      <c r="N44" s="14">
        <f t="shared" si="3"/>
        <v>1772.3284188999999</v>
      </c>
      <c r="O44" s="13">
        <v>6</v>
      </c>
      <c r="P44" s="14">
        <v>374.74363</v>
      </c>
      <c r="Q44" s="13">
        <v>0</v>
      </c>
      <c r="R44" s="14">
        <v>0</v>
      </c>
      <c r="S44" s="13">
        <v>0</v>
      </c>
      <c r="T44" s="14">
        <v>0</v>
      </c>
      <c r="U44" s="13">
        <v>0</v>
      </c>
      <c r="V44" s="13">
        <v>0</v>
      </c>
      <c r="W44" s="13">
        <v>0</v>
      </c>
      <c r="X44" s="14">
        <v>0</v>
      </c>
      <c r="Y44" s="13">
        <v>6</v>
      </c>
      <c r="Z44" s="13">
        <v>374.74363</v>
      </c>
      <c r="AA44" s="13">
        <v>0</v>
      </c>
      <c r="AB44" s="14">
        <v>0</v>
      </c>
      <c r="AC44" s="13">
        <v>0</v>
      </c>
      <c r="AD44" s="14">
        <v>0</v>
      </c>
      <c r="AE44" s="13">
        <v>1</v>
      </c>
      <c r="AF44" s="14">
        <v>11.969099999999999</v>
      </c>
      <c r="AG44" s="13">
        <v>0</v>
      </c>
      <c r="AH44" s="14">
        <v>0</v>
      </c>
      <c r="AI44" s="13">
        <v>0</v>
      </c>
      <c r="AJ44" s="14">
        <v>0</v>
      </c>
      <c r="AK44" s="13">
        <v>181</v>
      </c>
      <c r="AL44" s="14">
        <v>22.902329099999999</v>
      </c>
      <c r="AM44" s="13">
        <v>182</v>
      </c>
      <c r="AN44" s="13">
        <v>34.8714291</v>
      </c>
      <c r="AO44" s="14">
        <f t="shared" si="4"/>
        <v>8533</v>
      </c>
      <c r="AP44" s="14">
        <f t="shared" si="5"/>
        <v>2181.9434780000001</v>
      </c>
      <c r="AQ44" s="13">
        <v>0</v>
      </c>
      <c r="AR44" s="14">
        <v>0</v>
      </c>
      <c r="AS44" s="13">
        <v>0</v>
      </c>
      <c r="AT44" s="14">
        <v>0</v>
      </c>
      <c r="AU44" s="13">
        <v>1</v>
      </c>
      <c r="AV44" s="14">
        <v>25.825949999999999</v>
      </c>
      <c r="AW44" s="13">
        <v>5</v>
      </c>
      <c r="AX44" s="14">
        <v>3.5070600000000001</v>
      </c>
      <c r="AY44" s="13">
        <v>199</v>
      </c>
      <c r="AZ44" s="14">
        <v>155.62553489999999</v>
      </c>
      <c r="BA44" s="13">
        <f t="shared" si="0"/>
        <v>205</v>
      </c>
      <c r="BB44" s="13">
        <f t="shared" si="1"/>
        <v>184.95854489999999</v>
      </c>
      <c r="BC44" s="14">
        <f t="shared" si="6"/>
        <v>8738</v>
      </c>
      <c r="BD44" s="14">
        <f t="shared" si="7"/>
        <v>2366.9020229000002</v>
      </c>
      <c r="BE44" s="18">
        <v>8524</v>
      </c>
      <c r="BF44" s="19">
        <v>1787.263498</v>
      </c>
    </row>
    <row r="45" spans="2:58" s="1" customFormat="1" ht="19.149999999999999" customHeight="1" x14ac:dyDescent="0.25">
      <c r="B45" s="12" t="s">
        <v>65</v>
      </c>
      <c r="C45" s="13">
        <v>0</v>
      </c>
      <c r="D45" s="14">
        <v>0</v>
      </c>
      <c r="E45" s="13">
        <v>0</v>
      </c>
      <c r="F45" s="14">
        <v>0</v>
      </c>
      <c r="G45" s="13">
        <v>0</v>
      </c>
      <c r="H45" s="14">
        <v>0</v>
      </c>
      <c r="I45" s="13">
        <v>0</v>
      </c>
      <c r="J45" s="14">
        <v>0</v>
      </c>
      <c r="K45" s="13">
        <v>0</v>
      </c>
      <c r="L45" s="14">
        <v>0</v>
      </c>
      <c r="M45" s="14">
        <f t="shared" si="2"/>
        <v>0</v>
      </c>
      <c r="N45" s="14">
        <f t="shared" si="3"/>
        <v>0</v>
      </c>
      <c r="O45" s="13">
        <v>0</v>
      </c>
      <c r="P45" s="14">
        <v>0</v>
      </c>
      <c r="Q45" s="13">
        <v>0</v>
      </c>
      <c r="R45" s="14">
        <v>0</v>
      </c>
      <c r="S45" s="13">
        <v>0</v>
      </c>
      <c r="T45" s="14">
        <v>0</v>
      </c>
      <c r="U45" s="13">
        <v>0</v>
      </c>
      <c r="V45" s="13">
        <v>0</v>
      </c>
      <c r="W45" s="13">
        <v>0</v>
      </c>
      <c r="X45" s="14">
        <v>0</v>
      </c>
      <c r="Y45" s="13">
        <v>0</v>
      </c>
      <c r="Z45" s="13">
        <v>0</v>
      </c>
      <c r="AA45" s="13">
        <v>0</v>
      </c>
      <c r="AB45" s="14">
        <v>0</v>
      </c>
      <c r="AC45" s="13">
        <v>1</v>
      </c>
      <c r="AD45" s="14">
        <v>2.7095120000000001</v>
      </c>
      <c r="AE45" s="13">
        <v>0</v>
      </c>
      <c r="AF45" s="14">
        <v>0</v>
      </c>
      <c r="AG45" s="13">
        <v>0</v>
      </c>
      <c r="AH45" s="14">
        <v>0</v>
      </c>
      <c r="AI45" s="13">
        <v>0</v>
      </c>
      <c r="AJ45" s="14">
        <v>0</v>
      </c>
      <c r="AK45" s="13">
        <v>1</v>
      </c>
      <c r="AL45" s="14">
        <v>0</v>
      </c>
      <c r="AM45" s="13">
        <v>2</v>
      </c>
      <c r="AN45" s="13">
        <v>2.7095120000000001</v>
      </c>
      <c r="AO45" s="14">
        <f t="shared" si="4"/>
        <v>2</v>
      </c>
      <c r="AP45" s="14">
        <f t="shared" si="5"/>
        <v>2.7095120000000001</v>
      </c>
      <c r="AQ45" s="13">
        <v>0</v>
      </c>
      <c r="AR45" s="14">
        <v>0</v>
      </c>
      <c r="AS45" s="13">
        <v>0</v>
      </c>
      <c r="AT45" s="14">
        <v>0</v>
      </c>
      <c r="AU45" s="13">
        <v>4</v>
      </c>
      <c r="AV45" s="14">
        <v>108.7953784</v>
      </c>
      <c r="AW45" s="13">
        <v>12</v>
      </c>
      <c r="AX45" s="14">
        <v>40.009295399999999</v>
      </c>
      <c r="AY45" s="13">
        <v>2</v>
      </c>
      <c r="AZ45" s="14">
        <v>469.15518809999998</v>
      </c>
      <c r="BA45" s="13">
        <f t="shared" si="0"/>
        <v>18</v>
      </c>
      <c r="BB45" s="13">
        <f t="shared" si="1"/>
        <v>617.95986189999996</v>
      </c>
      <c r="BC45" s="14">
        <f t="shared" si="6"/>
        <v>20</v>
      </c>
      <c r="BD45" s="14">
        <f t="shared" si="7"/>
        <v>620.66937389999998</v>
      </c>
      <c r="BE45" s="18">
        <v>0</v>
      </c>
      <c r="BF45" s="19">
        <v>0</v>
      </c>
    </row>
    <row r="46" spans="2:58" s="1" customFormat="1" ht="19.149999999999999" customHeight="1" x14ac:dyDescent="0.25">
      <c r="B46" s="12" t="s">
        <v>66</v>
      </c>
      <c r="C46" s="13">
        <v>0</v>
      </c>
      <c r="D46" s="14">
        <v>0</v>
      </c>
      <c r="E46" s="13">
        <v>0</v>
      </c>
      <c r="F46" s="14">
        <v>0</v>
      </c>
      <c r="G46" s="13">
        <v>0</v>
      </c>
      <c r="H46" s="14">
        <v>0</v>
      </c>
      <c r="I46" s="13">
        <v>0</v>
      </c>
      <c r="J46" s="14">
        <v>0</v>
      </c>
      <c r="K46" s="13">
        <v>0</v>
      </c>
      <c r="L46" s="14">
        <v>0</v>
      </c>
      <c r="M46" s="14">
        <f t="shared" si="2"/>
        <v>0</v>
      </c>
      <c r="N46" s="14">
        <f t="shared" si="3"/>
        <v>0</v>
      </c>
      <c r="O46" s="13">
        <v>14</v>
      </c>
      <c r="P46" s="14">
        <v>212.37494040000001</v>
      </c>
      <c r="Q46" s="13">
        <v>0</v>
      </c>
      <c r="R46" s="14">
        <v>0</v>
      </c>
      <c r="S46" s="13">
        <v>0</v>
      </c>
      <c r="T46" s="14">
        <v>0</v>
      </c>
      <c r="U46" s="13">
        <v>0</v>
      </c>
      <c r="V46" s="13">
        <v>0</v>
      </c>
      <c r="W46" s="13">
        <v>0</v>
      </c>
      <c r="X46" s="14">
        <v>0</v>
      </c>
      <c r="Y46" s="13">
        <v>14</v>
      </c>
      <c r="Z46" s="13">
        <v>212.37494040000001</v>
      </c>
      <c r="AA46" s="13">
        <v>0</v>
      </c>
      <c r="AB46" s="14">
        <v>0</v>
      </c>
      <c r="AC46" s="13">
        <v>0</v>
      </c>
      <c r="AD46" s="14">
        <v>0</v>
      </c>
      <c r="AE46" s="13">
        <v>9</v>
      </c>
      <c r="AF46" s="14">
        <v>113.5104194</v>
      </c>
      <c r="AG46" s="13">
        <v>0</v>
      </c>
      <c r="AH46" s="14">
        <v>0</v>
      </c>
      <c r="AI46" s="13">
        <v>0</v>
      </c>
      <c r="AJ46" s="14">
        <v>0</v>
      </c>
      <c r="AK46" s="13">
        <v>0</v>
      </c>
      <c r="AL46" s="14">
        <v>0</v>
      </c>
      <c r="AM46" s="13">
        <v>9</v>
      </c>
      <c r="AN46" s="13">
        <v>113.5104194</v>
      </c>
      <c r="AO46" s="14">
        <f t="shared" si="4"/>
        <v>23</v>
      </c>
      <c r="AP46" s="14">
        <f t="shared" si="5"/>
        <v>325.8853598</v>
      </c>
      <c r="AQ46" s="13">
        <v>0</v>
      </c>
      <c r="AR46" s="14">
        <v>0</v>
      </c>
      <c r="AS46" s="13">
        <v>0</v>
      </c>
      <c r="AT46" s="14">
        <v>0</v>
      </c>
      <c r="AU46" s="13">
        <v>0</v>
      </c>
      <c r="AV46" s="14">
        <v>0</v>
      </c>
      <c r="AW46" s="13">
        <v>100</v>
      </c>
      <c r="AX46" s="14">
        <v>263.08052020000002</v>
      </c>
      <c r="AY46" s="13">
        <v>284</v>
      </c>
      <c r="AZ46" s="14">
        <v>243.2349122</v>
      </c>
      <c r="BA46" s="13">
        <f t="shared" si="0"/>
        <v>384</v>
      </c>
      <c r="BB46" s="13">
        <f t="shared" si="1"/>
        <v>506.31543240000002</v>
      </c>
      <c r="BC46" s="14">
        <f t="shared" si="6"/>
        <v>407</v>
      </c>
      <c r="BD46" s="14">
        <f t="shared" si="7"/>
        <v>832.20079220000002</v>
      </c>
      <c r="BE46" s="18">
        <v>0</v>
      </c>
      <c r="BF46" s="19">
        <v>0</v>
      </c>
    </row>
    <row r="47" spans="2:58" s="1" customFormat="1" ht="19.149999999999999" customHeight="1" x14ac:dyDescent="0.25">
      <c r="B47" s="15" t="s">
        <v>67</v>
      </c>
      <c r="C47" s="16">
        <v>118</v>
      </c>
      <c r="D47" s="16">
        <v>1534.9099761</v>
      </c>
      <c r="E47" s="16">
        <v>8525</v>
      </c>
      <c r="F47" s="16">
        <v>1898.9164522000001</v>
      </c>
      <c r="G47" s="16">
        <v>6526</v>
      </c>
      <c r="H47" s="16">
        <v>1474.9562215999999</v>
      </c>
      <c r="I47" s="16">
        <v>0</v>
      </c>
      <c r="J47" s="16">
        <v>0</v>
      </c>
      <c r="K47" s="16">
        <v>5</v>
      </c>
      <c r="L47" s="16">
        <v>108.25883</v>
      </c>
      <c r="M47" s="14">
        <f t="shared" si="2"/>
        <v>8648</v>
      </c>
      <c r="N47" s="14">
        <f t="shared" si="3"/>
        <v>3542.0852583000001</v>
      </c>
      <c r="O47" s="16">
        <v>275</v>
      </c>
      <c r="P47" s="16">
        <v>2318.6494369000002</v>
      </c>
      <c r="Q47" s="16">
        <v>46</v>
      </c>
      <c r="R47" s="16">
        <v>1456.8611097999999</v>
      </c>
      <c r="S47" s="16">
        <v>14</v>
      </c>
      <c r="T47" s="16">
        <v>199.20124519999999</v>
      </c>
      <c r="U47" s="16">
        <v>0</v>
      </c>
      <c r="V47" s="16">
        <v>0</v>
      </c>
      <c r="W47" s="16">
        <v>0</v>
      </c>
      <c r="X47" s="16">
        <v>0</v>
      </c>
      <c r="Y47" s="16">
        <v>335</v>
      </c>
      <c r="Z47" s="16">
        <v>3974.7117919000002</v>
      </c>
      <c r="AA47" s="16">
        <v>0</v>
      </c>
      <c r="AB47" s="16">
        <v>0</v>
      </c>
      <c r="AC47" s="16">
        <v>3</v>
      </c>
      <c r="AD47" s="16">
        <v>33.087921999999999</v>
      </c>
      <c r="AE47" s="16">
        <v>36</v>
      </c>
      <c r="AF47" s="16">
        <v>411.62074310000003</v>
      </c>
      <c r="AG47" s="16">
        <v>0</v>
      </c>
      <c r="AH47" s="16">
        <v>0</v>
      </c>
      <c r="AI47" s="16">
        <v>0</v>
      </c>
      <c r="AJ47" s="16">
        <v>0</v>
      </c>
      <c r="AK47" s="16">
        <v>994</v>
      </c>
      <c r="AL47" s="16">
        <v>164.9904832</v>
      </c>
      <c r="AM47" s="16">
        <v>1033</v>
      </c>
      <c r="AN47" s="16">
        <v>609.69914830000005</v>
      </c>
      <c r="AO47" s="14">
        <f t="shared" si="4"/>
        <v>10016</v>
      </c>
      <c r="AP47" s="14">
        <f t="shared" si="5"/>
        <v>8126.4961985000009</v>
      </c>
      <c r="AQ47" s="16">
        <v>185584</v>
      </c>
      <c r="AR47" s="16">
        <v>3.8804170999999998</v>
      </c>
      <c r="AS47" s="16">
        <v>1</v>
      </c>
      <c r="AT47" s="16">
        <v>0.12071</v>
      </c>
      <c r="AU47" s="16">
        <v>41</v>
      </c>
      <c r="AV47" s="16">
        <v>1116.7892919000001</v>
      </c>
      <c r="AW47" s="16">
        <v>3110</v>
      </c>
      <c r="AX47" s="16">
        <v>2271.3822178999999</v>
      </c>
      <c r="AY47" s="16">
        <v>7002</v>
      </c>
      <c r="AZ47" s="16">
        <v>13446.274402700001</v>
      </c>
      <c r="BA47" s="13">
        <f t="shared" si="0"/>
        <v>195738</v>
      </c>
      <c r="BB47" s="13">
        <f t="shared" si="1"/>
        <v>16838.4470396</v>
      </c>
      <c r="BC47" s="14">
        <f t="shared" si="6"/>
        <v>205754</v>
      </c>
      <c r="BD47" s="14">
        <f t="shared" si="7"/>
        <v>24964.943238100001</v>
      </c>
      <c r="BE47" s="16">
        <v>9672</v>
      </c>
      <c r="BF47" s="16">
        <v>3634.3541034999998</v>
      </c>
    </row>
    <row r="48" spans="2:58" s="1" customFormat="1" ht="19.149999999999999" customHeight="1" x14ac:dyDescent="0.25">
      <c r="B48" s="12" t="s">
        <v>68</v>
      </c>
      <c r="C48" s="13">
        <v>0</v>
      </c>
      <c r="D48" s="14">
        <v>0</v>
      </c>
      <c r="E48" s="13">
        <v>6</v>
      </c>
      <c r="F48" s="14">
        <v>4.9320899999999996</v>
      </c>
      <c r="G48" s="13">
        <v>0</v>
      </c>
      <c r="H48" s="14">
        <v>0</v>
      </c>
      <c r="I48" s="13">
        <v>0</v>
      </c>
      <c r="J48" s="14">
        <v>0</v>
      </c>
      <c r="K48" s="13">
        <v>2</v>
      </c>
      <c r="L48" s="14">
        <v>5.6246200000000002</v>
      </c>
      <c r="M48" s="14">
        <f t="shared" si="2"/>
        <v>8</v>
      </c>
      <c r="N48" s="14">
        <f t="shared" si="3"/>
        <v>10.556709999999999</v>
      </c>
      <c r="O48" s="13">
        <v>15</v>
      </c>
      <c r="P48" s="14">
        <v>49.579970000000003</v>
      </c>
      <c r="Q48" s="13">
        <v>0</v>
      </c>
      <c r="R48" s="14">
        <v>0</v>
      </c>
      <c r="S48" s="13">
        <v>0</v>
      </c>
      <c r="T48" s="14">
        <v>0</v>
      </c>
      <c r="U48" s="13">
        <v>0</v>
      </c>
      <c r="V48" s="13">
        <v>0</v>
      </c>
      <c r="W48" s="13">
        <v>0</v>
      </c>
      <c r="X48" s="14">
        <v>0</v>
      </c>
      <c r="Y48" s="13">
        <v>15</v>
      </c>
      <c r="Z48" s="13">
        <v>49.579970000000003</v>
      </c>
      <c r="AA48" s="13">
        <v>0</v>
      </c>
      <c r="AB48" s="14">
        <v>0</v>
      </c>
      <c r="AC48" s="13">
        <v>0</v>
      </c>
      <c r="AD48" s="14">
        <v>0</v>
      </c>
      <c r="AE48" s="13">
        <v>0</v>
      </c>
      <c r="AF48" s="14">
        <v>0</v>
      </c>
      <c r="AG48" s="13">
        <v>0</v>
      </c>
      <c r="AH48" s="14">
        <v>0</v>
      </c>
      <c r="AI48" s="13">
        <v>0</v>
      </c>
      <c r="AJ48" s="14">
        <v>0</v>
      </c>
      <c r="AK48" s="13">
        <v>1</v>
      </c>
      <c r="AL48" s="14">
        <v>0.153</v>
      </c>
      <c r="AM48" s="13">
        <v>1</v>
      </c>
      <c r="AN48" s="13">
        <v>0.153</v>
      </c>
      <c r="AO48" s="14">
        <f t="shared" si="4"/>
        <v>24</v>
      </c>
      <c r="AP48" s="14">
        <f t="shared" si="5"/>
        <v>60.289679999999997</v>
      </c>
      <c r="AQ48" s="13">
        <v>0</v>
      </c>
      <c r="AR48" s="14">
        <v>0</v>
      </c>
      <c r="AS48" s="13">
        <v>0</v>
      </c>
      <c r="AT48" s="14">
        <v>0</v>
      </c>
      <c r="AU48" s="13">
        <v>0</v>
      </c>
      <c r="AV48" s="14">
        <v>0</v>
      </c>
      <c r="AW48" s="13">
        <v>2</v>
      </c>
      <c r="AX48" s="14">
        <v>1.1804699999999999</v>
      </c>
      <c r="AY48" s="13">
        <v>111</v>
      </c>
      <c r="AZ48" s="14">
        <v>136.19316000000001</v>
      </c>
      <c r="BA48" s="13">
        <f t="shared" si="0"/>
        <v>113</v>
      </c>
      <c r="BB48" s="13">
        <f t="shared" si="1"/>
        <v>137.37363000000002</v>
      </c>
      <c r="BC48" s="14">
        <f t="shared" si="6"/>
        <v>137</v>
      </c>
      <c r="BD48" s="14">
        <f t="shared" si="7"/>
        <v>197.66331000000002</v>
      </c>
      <c r="BE48" s="18">
        <v>5</v>
      </c>
      <c r="BF48" s="19">
        <v>6.3574200000000003</v>
      </c>
    </row>
    <row r="49" spans="2:58" s="1" customFormat="1" ht="19.149999999999999" customHeight="1" x14ac:dyDescent="0.25">
      <c r="B49" s="12" t="s">
        <v>69</v>
      </c>
      <c r="C49" s="13">
        <v>0</v>
      </c>
      <c r="D49" s="14">
        <v>0</v>
      </c>
      <c r="E49" s="13">
        <v>0</v>
      </c>
      <c r="F49" s="14">
        <v>0</v>
      </c>
      <c r="G49" s="13">
        <v>0</v>
      </c>
      <c r="H49" s="14">
        <v>0</v>
      </c>
      <c r="I49" s="13">
        <v>0</v>
      </c>
      <c r="J49" s="14">
        <v>0</v>
      </c>
      <c r="K49" s="13">
        <v>0</v>
      </c>
      <c r="L49" s="14">
        <v>0</v>
      </c>
      <c r="M49" s="14">
        <f t="shared" si="2"/>
        <v>0</v>
      </c>
      <c r="N49" s="14">
        <f t="shared" si="3"/>
        <v>0</v>
      </c>
      <c r="O49" s="13">
        <v>3</v>
      </c>
      <c r="P49" s="14">
        <v>8.1589829999999992</v>
      </c>
      <c r="Q49" s="13">
        <v>0</v>
      </c>
      <c r="R49" s="14">
        <v>0</v>
      </c>
      <c r="S49" s="13">
        <v>0</v>
      </c>
      <c r="T49" s="14">
        <v>0</v>
      </c>
      <c r="U49" s="13">
        <v>0</v>
      </c>
      <c r="V49" s="13">
        <v>0</v>
      </c>
      <c r="W49" s="13">
        <v>0</v>
      </c>
      <c r="X49" s="14">
        <v>0</v>
      </c>
      <c r="Y49" s="13">
        <v>3</v>
      </c>
      <c r="Z49" s="13">
        <v>8.1589829999999992</v>
      </c>
      <c r="AA49" s="13">
        <v>0</v>
      </c>
      <c r="AB49" s="14">
        <v>0</v>
      </c>
      <c r="AC49" s="13">
        <v>0</v>
      </c>
      <c r="AD49" s="14">
        <v>0</v>
      </c>
      <c r="AE49" s="13">
        <v>0</v>
      </c>
      <c r="AF49" s="14">
        <v>0</v>
      </c>
      <c r="AG49" s="13">
        <v>0</v>
      </c>
      <c r="AH49" s="14">
        <v>0</v>
      </c>
      <c r="AI49" s="13">
        <v>0</v>
      </c>
      <c r="AJ49" s="14">
        <v>0</v>
      </c>
      <c r="AK49" s="13">
        <v>0</v>
      </c>
      <c r="AL49" s="14">
        <v>0</v>
      </c>
      <c r="AM49" s="13">
        <v>0</v>
      </c>
      <c r="AN49" s="13">
        <v>0</v>
      </c>
      <c r="AO49" s="14">
        <f t="shared" si="4"/>
        <v>3</v>
      </c>
      <c r="AP49" s="14">
        <f t="shared" si="5"/>
        <v>8.1589829999999992</v>
      </c>
      <c r="AQ49" s="13">
        <v>0</v>
      </c>
      <c r="AR49" s="14">
        <v>0</v>
      </c>
      <c r="AS49" s="13">
        <v>0</v>
      </c>
      <c r="AT49" s="14">
        <v>0</v>
      </c>
      <c r="AU49" s="13">
        <v>0</v>
      </c>
      <c r="AV49" s="14">
        <v>0</v>
      </c>
      <c r="AW49" s="13">
        <v>1</v>
      </c>
      <c r="AX49" s="14">
        <v>7.1674000000000002E-2</v>
      </c>
      <c r="AY49" s="13">
        <v>0</v>
      </c>
      <c r="AZ49" s="14">
        <v>0</v>
      </c>
      <c r="BA49" s="13">
        <f t="shared" si="0"/>
        <v>1</v>
      </c>
      <c r="BB49" s="13">
        <f t="shared" si="1"/>
        <v>7.1674000000000002E-2</v>
      </c>
      <c r="BC49" s="14">
        <f t="shared" si="6"/>
        <v>4</v>
      </c>
      <c r="BD49" s="14">
        <f t="shared" si="7"/>
        <v>8.230656999999999</v>
      </c>
      <c r="BE49" s="18">
        <v>0</v>
      </c>
      <c r="BF49" s="19">
        <v>0</v>
      </c>
    </row>
    <row r="50" spans="2:58" s="1" customFormat="1" ht="19.149999999999999" customHeight="1" x14ac:dyDescent="0.25">
      <c r="B50" s="12" t="s">
        <v>70</v>
      </c>
      <c r="C50" s="13">
        <v>0</v>
      </c>
      <c r="D50" s="14">
        <v>0</v>
      </c>
      <c r="E50" s="13">
        <v>0</v>
      </c>
      <c r="F50" s="14">
        <v>0</v>
      </c>
      <c r="G50" s="13">
        <v>0</v>
      </c>
      <c r="H50" s="14">
        <v>0</v>
      </c>
      <c r="I50" s="13">
        <v>0</v>
      </c>
      <c r="J50" s="14">
        <v>0</v>
      </c>
      <c r="K50" s="13">
        <v>0</v>
      </c>
      <c r="L50" s="14">
        <v>0</v>
      </c>
      <c r="M50" s="14">
        <f t="shared" si="2"/>
        <v>0</v>
      </c>
      <c r="N50" s="14">
        <f t="shared" si="3"/>
        <v>0</v>
      </c>
      <c r="O50" s="13">
        <v>0</v>
      </c>
      <c r="P50" s="14">
        <v>0</v>
      </c>
      <c r="Q50" s="13">
        <v>0</v>
      </c>
      <c r="R50" s="14">
        <v>0</v>
      </c>
      <c r="S50" s="13">
        <v>0</v>
      </c>
      <c r="T50" s="14">
        <v>0</v>
      </c>
      <c r="U50" s="13">
        <v>0</v>
      </c>
      <c r="V50" s="13">
        <v>0</v>
      </c>
      <c r="W50" s="13">
        <v>0</v>
      </c>
      <c r="X50" s="14">
        <v>0</v>
      </c>
      <c r="Y50" s="13">
        <v>0</v>
      </c>
      <c r="Z50" s="13">
        <v>0</v>
      </c>
      <c r="AA50" s="13">
        <v>0</v>
      </c>
      <c r="AB50" s="14">
        <v>0</v>
      </c>
      <c r="AC50" s="13">
        <v>0</v>
      </c>
      <c r="AD50" s="14">
        <v>0</v>
      </c>
      <c r="AE50" s="13">
        <v>0</v>
      </c>
      <c r="AF50" s="14">
        <v>0</v>
      </c>
      <c r="AG50" s="13">
        <v>0</v>
      </c>
      <c r="AH50" s="14">
        <v>0</v>
      </c>
      <c r="AI50" s="13">
        <v>0</v>
      </c>
      <c r="AJ50" s="14">
        <v>0</v>
      </c>
      <c r="AK50" s="13">
        <v>0</v>
      </c>
      <c r="AL50" s="14">
        <v>0</v>
      </c>
      <c r="AM50" s="13">
        <v>0</v>
      </c>
      <c r="AN50" s="13">
        <v>0</v>
      </c>
      <c r="AO50" s="14">
        <f t="shared" si="4"/>
        <v>0</v>
      </c>
      <c r="AP50" s="14">
        <f t="shared" si="5"/>
        <v>0</v>
      </c>
      <c r="AQ50" s="13">
        <v>0</v>
      </c>
      <c r="AR50" s="14">
        <v>0</v>
      </c>
      <c r="AS50" s="13">
        <v>0</v>
      </c>
      <c r="AT50" s="14">
        <v>0</v>
      </c>
      <c r="AU50" s="13">
        <v>0</v>
      </c>
      <c r="AV50" s="14">
        <v>0</v>
      </c>
      <c r="AW50" s="13">
        <v>0</v>
      </c>
      <c r="AX50" s="14">
        <v>0</v>
      </c>
      <c r="AY50" s="13">
        <v>0</v>
      </c>
      <c r="AZ50" s="14">
        <v>0</v>
      </c>
      <c r="BA50" s="13">
        <f t="shared" si="0"/>
        <v>0</v>
      </c>
      <c r="BB50" s="13">
        <f t="shared" si="1"/>
        <v>0</v>
      </c>
      <c r="BC50" s="14">
        <f t="shared" si="6"/>
        <v>0</v>
      </c>
      <c r="BD50" s="14">
        <f t="shared" si="7"/>
        <v>0</v>
      </c>
      <c r="BE50" s="18">
        <v>0</v>
      </c>
      <c r="BF50" s="19">
        <v>0</v>
      </c>
    </row>
    <row r="51" spans="2:58" s="1" customFormat="1" ht="19.149999999999999" customHeight="1" x14ac:dyDescent="0.25">
      <c r="B51" s="12" t="s">
        <v>71</v>
      </c>
      <c r="C51" s="13">
        <v>0</v>
      </c>
      <c r="D51" s="14">
        <v>0</v>
      </c>
      <c r="E51" s="13">
        <v>0</v>
      </c>
      <c r="F51" s="14">
        <v>0</v>
      </c>
      <c r="G51" s="13">
        <v>0</v>
      </c>
      <c r="H51" s="14">
        <v>0</v>
      </c>
      <c r="I51" s="13">
        <v>0</v>
      </c>
      <c r="J51" s="14">
        <v>0</v>
      </c>
      <c r="K51" s="13">
        <v>0</v>
      </c>
      <c r="L51" s="14">
        <v>0</v>
      </c>
      <c r="M51" s="14">
        <f t="shared" si="2"/>
        <v>0</v>
      </c>
      <c r="N51" s="14">
        <f t="shared" si="3"/>
        <v>0</v>
      </c>
      <c r="O51" s="13">
        <v>0</v>
      </c>
      <c r="P51" s="14">
        <v>0</v>
      </c>
      <c r="Q51" s="13">
        <v>0</v>
      </c>
      <c r="R51" s="14">
        <v>0</v>
      </c>
      <c r="S51" s="13">
        <v>0</v>
      </c>
      <c r="T51" s="14">
        <v>0</v>
      </c>
      <c r="U51" s="13">
        <v>0</v>
      </c>
      <c r="V51" s="13">
        <v>0</v>
      </c>
      <c r="W51" s="13">
        <v>0</v>
      </c>
      <c r="X51" s="14">
        <v>0</v>
      </c>
      <c r="Y51" s="13">
        <v>0</v>
      </c>
      <c r="Z51" s="13">
        <v>0</v>
      </c>
      <c r="AA51" s="13">
        <v>0</v>
      </c>
      <c r="AB51" s="14">
        <v>0</v>
      </c>
      <c r="AC51" s="13">
        <v>0</v>
      </c>
      <c r="AD51" s="14">
        <v>0</v>
      </c>
      <c r="AE51" s="13">
        <v>0</v>
      </c>
      <c r="AF51" s="14">
        <v>0</v>
      </c>
      <c r="AG51" s="13">
        <v>0</v>
      </c>
      <c r="AH51" s="14">
        <v>0</v>
      </c>
      <c r="AI51" s="13">
        <v>0</v>
      </c>
      <c r="AJ51" s="14">
        <v>0</v>
      </c>
      <c r="AK51" s="13">
        <v>0</v>
      </c>
      <c r="AL51" s="14">
        <v>0</v>
      </c>
      <c r="AM51" s="13">
        <v>0</v>
      </c>
      <c r="AN51" s="13">
        <v>0</v>
      </c>
      <c r="AO51" s="14">
        <f t="shared" si="4"/>
        <v>0</v>
      </c>
      <c r="AP51" s="14">
        <f t="shared" si="5"/>
        <v>0</v>
      </c>
      <c r="AQ51" s="13">
        <v>0</v>
      </c>
      <c r="AR51" s="14">
        <v>0</v>
      </c>
      <c r="AS51" s="13">
        <v>0</v>
      </c>
      <c r="AT51" s="14">
        <v>0</v>
      </c>
      <c r="AU51" s="13">
        <v>0</v>
      </c>
      <c r="AV51" s="14">
        <v>0</v>
      </c>
      <c r="AW51" s="13">
        <v>0</v>
      </c>
      <c r="AX51" s="14">
        <v>0</v>
      </c>
      <c r="AY51" s="13">
        <v>0</v>
      </c>
      <c r="AZ51" s="14">
        <v>0</v>
      </c>
      <c r="BA51" s="13">
        <f t="shared" si="0"/>
        <v>0</v>
      </c>
      <c r="BB51" s="13">
        <f t="shared" si="1"/>
        <v>0</v>
      </c>
      <c r="BC51" s="14">
        <f t="shared" si="6"/>
        <v>0</v>
      </c>
      <c r="BD51" s="14">
        <f t="shared" si="7"/>
        <v>0</v>
      </c>
      <c r="BE51" s="18">
        <v>0</v>
      </c>
      <c r="BF51" s="19">
        <v>0</v>
      </c>
    </row>
    <row r="52" spans="2:58" s="1" customFormat="1" ht="19.149999999999999" customHeight="1" x14ac:dyDescent="0.25">
      <c r="B52" s="12" t="s">
        <v>72</v>
      </c>
      <c r="C52" s="13">
        <v>0</v>
      </c>
      <c r="D52" s="14">
        <v>0</v>
      </c>
      <c r="E52" s="13">
        <v>0</v>
      </c>
      <c r="F52" s="14">
        <v>0</v>
      </c>
      <c r="G52" s="13">
        <v>0</v>
      </c>
      <c r="H52" s="14">
        <v>0</v>
      </c>
      <c r="I52" s="13">
        <v>0</v>
      </c>
      <c r="J52" s="14">
        <v>0</v>
      </c>
      <c r="K52" s="13">
        <v>0</v>
      </c>
      <c r="L52" s="14">
        <v>0</v>
      </c>
      <c r="M52" s="14">
        <f t="shared" si="2"/>
        <v>0</v>
      </c>
      <c r="N52" s="14">
        <f t="shared" si="3"/>
        <v>0</v>
      </c>
      <c r="O52" s="13">
        <v>8</v>
      </c>
      <c r="P52" s="14">
        <v>15.96734</v>
      </c>
      <c r="Q52" s="13">
        <v>0</v>
      </c>
      <c r="R52" s="14">
        <v>0</v>
      </c>
      <c r="S52" s="13">
        <v>0</v>
      </c>
      <c r="T52" s="14">
        <v>0</v>
      </c>
      <c r="U52" s="13">
        <v>0</v>
      </c>
      <c r="V52" s="13">
        <v>0</v>
      </c>
      <c r="W52" s="13">
        <v>0</v>
      </c>
      <c r="X52" s="14">
        <v>0</v>
      </c>
      <c r="Y52" s="13">
        <v>8</v>
      </c>
      <c r="Z52" s="13">
        <v>15.96734</v>
      </c>
      <c r="AA52" s="13">
        <v>0</v>
      </c>
      <c r="AB52" s="14">
        <v>0</v>
      </c>
      <c r="AC52" s="13">
        <v>0</v>
      </c>
      <c r="AD52" s="14">
        <v>0</v>
      </c>
      <c r="AE52" s="13">
        <v>0</v>
      </c>
      <c r="AF52" s="14">
        <v>0</v>
      </c>
      <c r="AG52" s="13">
        <v>0</v>
      </c>
      <c r="AH52" s="14">
        <v>0</v>
      </c>
      <c r="AI52" s="13">
        <v>0</v>
      </c>
      <c r="AJ52" s="14">
        <v>0</v>
      </c>
      <c r="AK52" s="13">
        <v>0</v>
      </c>
      <c r="AL52" s="14">
        <v>0</v>
      </c>
      <c r="AM52" s="13">
        <v>0</v>
      </c>
      <c r="AN52" s="13">
        <v>0</v>
      </c>
      <c r="AO52" s="14">
        <f t="shared" si="4"/>
        <v>8</v>
      </c>
      <c r="AP52" s="14">
        <f t="shared" si="5"/>
        <v>15.96734</v>
      </c>
      <c r="AQ52" s="13">
        <v>0</v>
      </c>
      <c r="AR52" s="14">
        <v>0</v>
      </c>
      <c r="AS52" s="13">
        <v>0</v>
      </c>
      <c r="AT52" s="14">
        <v>0</v>
      </c>
      <c r="AU52" s="13">
        <v>0</v>
      </c>
      <c r="AV52" s="14">
        <v>0</v>
      </c>
      <c r="AW52" s="13">
        <v>0</v>
      </c>
      <c r="AX52" s="14">
        <v>0</v>
      </c>
      <c r="AY52" s="13">
        <v>3</v>
      </c>
      <c r="AZ52" s="14">
        <v>9.1097300000000008</v>
      </c>
      <c r="BA52" s="13">
        <f t="shared" si="0"/>
        <v>3</v>
      </c>
      <c r="BB52" s="13">
        <f t="shared" si="1"/>
        <v>9.1097300000000008</v>
      </c>
      <c r="BC52" s="14">
        <f t="shared" si="6"/>
        <v>11</v>
      </c>
      <c r="BD52" s="14">
        <f t="shared" si="7"/>
        <v>25.077069999999999</v>
      </c>
      <c r="BE52" s="18">
        <v>0</v>
      </c>
      <c r="BF52" s="19">
        <v>0</v>
      </c>
    </row>
    <row r="53" spans="2:58" s="1" customFormat="1" ht="19.149999999999999" customHeight="1" x14ac:dyDescent="0.25">
      <c r="B53" s="12" t="s">
        <v>73</v>
      </c>
      <c r="C53" s="13">
        <v>0</v>
      </c>
      <c r="D53" s="14">
        <v>0</v>
      </c>
      <c r="E53" s="13">
        <v>4</v>
      </c>
      <c r="F53" s="14">
        <v>0.50774140000000001</v>
      </c>
      <c r="G53" s="13">
        <v>4</v>
      </c>
      <c r="H53" s="14">
        <v>0.50774140000000001</v>
      </c>
      <c r="I53" s="13">
        <v>0</v>
      </c>
      <c r="J53" s="14">
        <v>0</v>
      </c>
      <c r="K53" s="13">
        <v>0</v>
      </c>
      <c r="L53" s="14">
        <v>0</v>
      </c>
      <c r="M53" s="14">
        <f t="shared" si="2"/>
        <v>4</v>
      </c>
      <c r="N53" s="14">
        <f t="shared" si="3"/>
        <v>0.50774140000000001</v>
      </c>
      <c r="O53" s="13">
        <v>15</v>
      </c>
      <c r="P53" s="14">
        <v>3.3555985000000002</v>
      </c>
      <c r="Q53" s="13">
        <v>0</v>
      </c>
      <c r="R53" s="14">
        <v>0</v>
      </c>
      <c r="S53" s="13">
        <v>0</v>
      </c>
      <c r="T53" s="14">
        <v>0</v>
      </c>
      <c r="U53" s="13">
        <v>0</v>
      </c>
      <c r="V53" s="13">
        <v>0</v>
      </c>
      <c r="W53" s="13">
        <v>0</v>
      </c>
      <c r="X53" s="14">
        <v>0</v>
      </c>
      <c r="Y53" s="13">
        <v>15</v>
      </c>
      <c r="Z53" s="13">
        <v>3.3555985000000002</v>
      </c>
      <c r="AA53" s="13">
        <v>0</v>
      </c>
      <c r="AB53" s="14">
        <v>0</v>
      </c>
      <c r="AC53" s="13">
        <v>0</v>
      </c>
      <c r="AD53" s="14">
        <v>0</v>
      </c>
      <c r="AE53" s="13">
        <v>8</v>
      </c>
      <c r="AF53" s="14">
        <v>1.0266405999999999</v>
      </c>
      <c r="AG53" s="13">
        <v>0</v>
      </c>
      <c r="AH53" s="14">
        <v>0</v>
      </c>
      <c r="AI53" s="13">
        <v>0</v>
      </c>
      <c r="AJ53" s="14">
        <v>0</v>
      </c>
      <c r="AK53" s="13">
        <v>160</v>
      </c>
      <c r="AL53" s="14">
        <v>27.624496700000002</v>
      </c>
      <c r="AM53" s="13">
        <v>168</v>
      </c>
      <c r="AN53" s="13">
        <v>28.651137299999998</v>
      </c>
      <c r="AO53" s="14">
        <f t="shared" si="4"/>
        <v>187</v>
      </c>
      <c r="AP53" s="14">
        <f t="shared" si="5"/>
        <v>32.514477200000002</v>
      </c>
      <c r="AQ53" s="13">
        <v>0</v>
      </c>
      <c r="AR53" s="14">
        <v>0</v>
      </c>
      <c r="AS53" s="13">
        <v>0</v>
      </c>
      <c r="AT53" s="14">
        <v>0</v>
      </c>
      <c r="AU53" s="13">
        <v>2</v>
      </c>
      <c r="AV53" s="14">
        <v>0.67283669999999995</v>
      </c>
      <c r="AW53" s="13">
        <v>0</v>
      </c>
      <c r="AX53" s="14">
        <v>0</v>
      </c>
      <c r="AY53" s="13">
        <v>11</v>
      </c>
      <c r="AZ53" s="14">
        <v>2.1071097000000001</v>
      </c>
      <c r="BA53" s="13">
        <f t="shared" si="0"/>
        <v>13</v>
      </c>
      <c r="BB53" s="13">
        <f t="shared" si="1"/>
        <v>2.7799464</v>
      </c>
      <c r="BC53" s="14">
        <f t="shared" si="6"/>
        <v>200</v>
      </c>
      <c r="BD53" s="14">
        <f t="shared" si="7"/>
        <v>35.294423600000002</v>
      </c>
      <c r="BE53" s="18">
        <v>161</v>
      </c>
      <c r="BF53" s="19">
        <v>40.363050800000003</v>
      </c>
    </row>
    <row r="54" spans="2:58" s="1" customFormat="1" ht="19.149999999999999" customHeight="1" x14ac:dyDescent="0.25">
      <c r="B54" s="12" t="s">
        <v>74</v>
      </c>
      <c r="C54" s="13">
        <v>0</v>
      </c>
      <c r="D54" s="14">
        <v>0</v>
      </c>
      <c r="E54" s="13">
        <v>0</v>
      </c>
      <c r="F54" s="14">
        <v>0</v>
      </c>
      <c r="G54" s="13">
        <v>0</v>
      </c>
      <c r="H54" s="14">
        <v>0</v>
      </c>
      <c r="I54" s="13">
        <v>0</v>
      </c>
      <c r="J54" s="14">
        <v>0</v>
      </c>
      <c r="K54" s="13">
        <v>0</v>
      </c>
      <c r="L54" s="14">
        <v>0</v>
      </c>
      <c r="M54" s="14">
        <f t="shared" si="2"/>
        <v>0</v>
      </c>
      <c r="N54" s="14">
        <f t="shared" si="3"/>
        <v>0</v>
      </c>
      <c r="O54" s="13">
        <v>0</v>
      </c>
      <c r="P54" s="14">
        <v>0</v>
      </c>
      <c r="Q54" s="13">
        <v>0</v>
      </c>
      <c r="R54" s="14">
        <v>0</v>
      </c>
      <c r="S54" s="13">
        <v>0</v>
      </c>
      <c r="T54" s="14">
        <v>0</v>
      </c>
      <c r="U54" s="13">
        <v>0</v>
      </c>
      <c r="V54" s="13">
        <v>0</v>
      </c>
      <c r="W54" s="13">
        <v>0</v>
      </c>
      <c r="X54" s="14">
        <v>0</v>
      </c>
      <c r="Y54" s="13">
        <v>0</v>
      </c>
      <c r="Z54" s="13">
        <v>0</v>
      </c>
      <c r="AA54" s="13">
        <v>0</v>
      </c>
      <c r="AB54" s="14">
        <v>0</v>
      </c>
      <c r="AC54" s="13">
        <v>0</v>
      </c>
      <c r="AD54" s="14">
        <v>0</v>
      </c>
      <c r="AE54" s="13">
        <v>0</v>
      </c>
      <c r="AF54" s="14">
        <v>0</v>
      </c>
      <c r="AG54" s="13">
        <v>0</v>
      </c>
      <c r="AH54" s="14">
        <v>0</v>
      </c>
      <c r="AI54" s="13">
        <v>0</v>
      </c>
      <c r="AJ54" s="14">
        <v>0</v>
      </c>
      <c r="AK54" s="13">
        <v>0</v>
      </c>
      <c r="AL54" s="14">
        <v>0</v>
      </c>
      <c r="AM54" s="13">
        <v>0</v>
      </c>
      <c r="AN54" s="13">
        <v>0</v>
      </c>
      <c r="AO54" s="14">
        <f t="shared" si="4"/>
        <v>0</v>
      </c>
      <c r="AP54" s="14">
        <f t="shared" si="5"/>
        <v>0</v>
      </c>
      <c r="AQ54" s="13">
        <v>0</v>
      </c>
      <c r="AR54" s="14">
        <v>0</v>
      </c>
      <c r="AS54" s="13">
        <v>0</v>
      </c>
      <c r="AT54" s="14">
        <v>0</v>
      </c>
      <c r="AU54" s="13">
        <v>0</v>
      </c>
      <c r="AV54" s="14">
        <v>0</v>
      </c>
      <c r="AW54" s="13">
        <v>0</v>
      </c>
      <c r="AX54" s="14">
        <v>0</v>
      </c>
      <c r="AY54" s="13">
        <v>0</v>
      </c>
      <c r="AZ54" s="14">
        <v>0</v>
      </c>
      <c r="BA54" s="13">
        <f t="shared" si="0"/>
        <v>0</v>
      </c>
      <c r="BB54" s="13">
        <f t="shared" si="1"/>
        <v>0</v>
      </c>
      <c r="BC54" s="14">
        <f t="shared" si="6"/>
        <v>0</v>
      </c>
      <c r="BD54" s="14">
        <f t="shared" si="7"/>
        <v>0</v>
      </c>
      <c r="BE54" s="18">
        <v>0</v>
      </c>
      <c r="BF54" s="19">
        <v>0</v>
      </c>
    </row>
    <row r="55" spans="2:58" s="1" customFormat="1" ht="19.149999999999999" customHeight="1" x14ac:dyDescent="0.25">
      <c r="B55" s="15" t="s">
        <v>75</v>
      </c>
      <c r="C55" s="16">
        <v>0</v>
      </c>
      <c r="D55" s="16">
        <v>0</v>
      </c>
      <c r="E55" s="16">
        <v>10</v>
      </c>
      <c r="F55" s="16">
        <v>5.4398314000000001</v>
      </c>
      <c r="G55" s="16">
        <v>4</v>
      </c>
      <c r="H55" s="16">
        <v>0.50774140000000001</v>
      </c>
      <c r="I55" s="16">
        <v>0</v>
      </c>
      <c r="J55" s="16">
        <v>0</v>
      </c>
      <c r="K55" s="16">
        <v>2</v>
      </c>
      <c r="L55" s="16">
        <v>5.6246200000000002</v>
      </c>
      <c r="M55" s="14">
        <f t="shared" si="2"/>
        <v>12</v>
      </c>
      <c r="N55" s="14">
        <f t="shared" si="3"/>
        <v>11.064451399999999</v>
      </c>
      <c r="O55" s="16">
        <v>41</v>
      </c>
      <c r="P55" s="16">
        <v>77.061891500000002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41</v>
      </c>
      <c r="Z55" s="16">
        <v>77.061891500000002</v>
      </c>
      <c r="AA55" s="16">
        <v>0</v>
      </c>
      <c r="AB55" s="16">
        <v>0</v>
      </c>
      <c r="AC55" s="16">
        <v>0</v>
      </c>
      <c r="AD55" s="16">
        <v>0</v>
      </c>
      <c r="AE55" s="16">
        <v>8</v>
      </c>
      <c r="AF55" s="16">
        <v>1.0266405999999999</v>
      </c>
      <c r="AG55" s="16">
        <v>0</v>
      </c>
      <c r="AH55" s="16">
        <v>0</v>
      </c>
      <c r="AI55" s="16">
        <v>0</v>
      </c>
      <c r="AJ55" s="16">
        <v>0</v>
      </c>
      <c r="AK55" s="16">
        <v>161</v>
      </c>
      <c r="AL55" s="16">
        <v>27.7774967</v>
      </c>
      <c r="AM55" s="16">
        <v>169</v>
      </c>
      <c r="AN55" s="16">
        <v>28.804137300000001</v>
      </c>
      <c r="AO55" s="14">
        <f t="shared" si="4"/>
        <v>222</v>
      </c>
      <c r="AP55" s="14">
        <f t="shared" si="5"/>
        <v>116.93048020000001</v>
      </c>
      <c r="AQ55" s="16">
        <v>0</v>
      </c>
      <c r="AR55" s="16">
        <v>0</v>
      </c>
      <c r="AS55" s="16">
        <v>0</v>
      </c>
      <c r="AT55" s="16">
        <v>0</v>
      </c>
      <c r="AU55" s="16">
        <v>2</v>
      </c>
      <c r="AV55" s="16">
        <v>0.67283669999999995</v>
      </c>
      <c r="AW55" s="16">
        <v>3</v>
      </c>
      <c r="AX55" s="16">
        <v>1.2521439999999999</v>
      </c>
      <c r="AY55" s="16">
        <v>125</v>
      </c>
      <c r="AZ55" s="16">
        <v>147.40999969999999</v>
      </c>
      <c r="BA55" s="13">
        <f t="shared" si="0"/>
        <v>130</v>
      </c>
      <c r="BB55" s="13">
        <f t="shared" si="1"/>
        <v>149.33498039999998</v>
      </c>
      <c r="BC55" s="14">
        <f t="shared" si="6"/>
        <v>352</v>
      </c>
      <c r="BD55" s="14">
        <f t="shared" si="7"/>
        <v>266.26546059999998</v>
      </c>
      <c r="BE55" s="16">
        <v>166</v>
      </c>
      <c r="BF55" s="16">
        <v>46.720470800000001</v>
      </c>
    </row>
    <row r="56" spans="2:58" s="1" customFormat="1" ht="19.149999999999999" customHeight="1" x14ac:dyDescent="0.25">
      <c r="B56" s="12" t="s">
        <v>76</v>
      </c>
      <c r="C56" s="13">
        <v>328</v>
      </c>
      <c r="D56" s="13">
        <v>9927.0076561999995</v>
      </c>
      <c r="E56" s="13">
        <v>8766</v>
      </c>
      <c r="F56" s="13">
        <v>9821.8956288000008</v>
      </c>
      <c r="G56" s="13">
        <v>6734</v>
      </c>
      <c r="H56" s="13">
        <v>5764.0037627000002</v>
      </c>
      <c r="I56" s="13">
        <v>11</v>
      </c>
      <c r="J56" s="13">
        <v>1731.2957822999999</v>
      </c>
      <c r="K56" s="13">
        <v>182</v>
      </c>
      <c r="L56" s="13">
        <v>29444.335413000001</v>
      </c>
      <c r="M56" s="14">
        <f t="shared" si="2"/>
        <v>9287</v>
      </c>
      <c r="N56" s="14">
        <f t="shared" si="3"/>
        <v>50924.534480300004</v>
      </c>
      <c r="O56" s="13">
        <v>4734</v>
      </c>
      <c r="P56" s="13">
        <v>62363.863521200001</v>
      </c>
      <c r="Q56" s="13">
        <v>789</v>
      </c>
      <c r="R56" s="13">
        <v>82003.583294900003</v>
      </c>
      <c r="S56" s="13">
        <v>221</v>
      </c>
      <c r="T56" s="13">
        <v>33299.528851399999</v>
      </c>
      <c r="U56" s="13">
        <v>7</v>
      </c>
      <c r="V56" s="13">
        <v>2349.7571769000001</v>
      </c>
      <c r="W56" s="13">
        <v>72</v>
      </c>
      <c r="X56" s="13">
        <v>391.39240530000001</v>
      </c>
      <c r="Y56" s="13">
        <v>5823</v>
      </c>
      <c r="Z56" s="13">
        <v>180408.12524970001</v>
      </c>
      <c r="AA56" s="13">
        <v>5</v>
      </c>
      <c r="AB56" s="13">
        <v>5202.5234861999998</v>
      </c>
      <c r="AC56" s="13">
        <v>95</v>
      </c>
      <c r="AD56" s="13">
        <v>375.24014089999997</v>
      </c>
      <c r="AE56" s="13">
        <v>336</v>
      </c>
      <c r="AF56" s="13">
        <v>2237.8106929</v>
      </c>
      <c r="AG56" s="13">
        <v>2</v>
      </c>
      <c r="AH56" s="13">
        <v>1.2840000000000001E-2</v>
      </c>
      <c r="AI56" s="13">
        <v>0</v>
      </c>
      <c r="AJ56" s="13">
        <v>0</v>
      </c>
      <c r="AK56" s="13">
        <v>1246</v>
      </c>
      <c r="AL56" s="13">
        <v>245.66067100000001</v>
      </c>
      <c r="AM56" s="13">
        <v>1684</v>
      </c>
      <c r="AN56" s="13">
        <v>8061.2478309999997</v>
      </c>
      <c r="AO56" s="14">
        <f t="shared" si="4"/>
        <v>16794</v>
      </c>
      <c r="AP56" s="14">
        <f t="shared" si="5"/>
        <v>239393.907561</v>
      </c>
      <c r="AQ56" s="13">
        <v>185673</v>
      </c>
      <c r="AR56" s="13">
        <v>35861.425176899997</v>
      </c>
      <c r="AS56" s="13">
        <v>12</v>
      </c>
      <c r="AT56" s="13">
        <v>138.57781</v>
      </c>
      <c r="AU56" s="13">
        <v>531</v>
      </c>
      <c r="AV56" s="13">
        <v>6687.1094132999997</v>
      </c>
      <c r="AW56" s="13">
        <v>4242</v>
      </c>
      <c r="AX56" s="13">
        <v>3751.7438311000001</v>
      </c>
      <c r="AY56" s="13">
        <v>10262</v>
      </c>
      <c r="AZ56" s="13">
        <v>462361.12248690001</v>
      </c>
      <c r="BA56" s="13">
        <f t="shared" si="0"/>
        <v>200720</v>
      </c>
      <c r="BB56" s="13">
        <f t="shared" si="1"/>
        <v>508799.9787182</v>
      </c>
      <c r="BC56" s="14">
        <f t="shared" si="6"/>
        <v>217514</v>
      </c>
      <c r="BD56" s="14">
        <f t="shared" si="7"/>
        <v>748193.88627919997</v>
      </c>
      <c r="BE56" s="13">
        <v>11543</v>
      </c>
      <c r="BF56" s="13">
        <v>13412.6934772</v>
      </c>
    </row>
    <row r="57" spans="2:58" s="1" customFormat="1" ht="19.149999999999999" customHeight="1" x14ac:dyDescent="0.25">
      <c r="B57" s="12" t="s">
        <v>77</v>
      </c>
      <c r="C57" s="13">
        <v>0</v>
      </c>
      <c r="D57" s="14">
        <v>0</v>
      </c>
      <c r="E57" s="13">
        <v>0</v>
      </c>
      <c r="F57" s="14">
        <v>0</v>
      </c>
      <c r="G57" s="13">
        <v>0</v>
      </c>
      <c r="H57" s="14">
        <v>0</v>
      </c>
      <c r="I57" s="13">
        <v>0</v>
      </c>
      <c r="J57" s="14">
        <v>0</v>
      </c>
      <c r="K57" s="13">
        <v>165</v>
      </c>
      <c r="L57" s="14">
        <v>13.66</v>
      </c>
      <c r="M57" s="14">
        <f t="shared" si="2"/>
        <v>165</v>
      </c>
      <c r="N57" s="14">
        <f t="shared" si="3"/>
        <v>13.66</v>
      </c>
      <c r="O57" s="13">
        <v>0</v>
      </c>
      <c r="P57" s="14">
        <v>0</v>
      </c>
      <c r="Q57" s="13">
        <v>0</v>
      </c>
      <c r="R57" s="14">
        <v>0</v>
      </c>
      <c r="S57" s="13">
        <v>0</v>
      </c>
      <c r="T57" s="14">
        <v>0</v>
      </c>
      <c r="U57" s="13">
        <v>0</v>
      </c>
      <c r="V57" s="13">
        <v>0</v>
      </c>
      <c r="W57" s="13">
        <v>0</v>
      </c>
      <c r="X57" s="14">
        <v>0</v>
      </c>
      <c r="Y57" s="13">
        <v>0</v>
      </c>
      <c r="Z57" s="13">
        <v>0</v>
      </c>
      <c r="AA57" s="13">
        <v>0</v>
      </c>
      <c r="AB57" s="14">
        <v>0</v>
      </c>
      <c r="AC57" s="13">
        <v>0</v>
      </c>
      <c r="AD57" s="14">
        <v>0</v>
      </c>
      <c r="AE57" s="13">
        <v>7</v>
      </c>
      <c r="AF57" s="14">
        <v>58.24</v>
      </c>
      <c r="AG57" s="13">
        <v>0</v>
      </c>
      <c r="AH57" s="14">
        <v>0</v>
      </c>
      <c r="AI57" s="13">
        <v>0</v>
      </c>
      <c r="AJ57" s="14">
        <v>0</v>
      </c>
      <c r="AK57" s="13">
        <v>17</v>
      </c>
      <c r="AL57" s="14">
        <v>4.04</v>
      </c>
      <c r="AM57" s="13">
        <v>24</v>
      </c>
      <c r="AN57" s="13">
        <v>62.28</v>
      </c>
      <c r="AO57" s="14">
        <f t="shared" si="4"/>
        <v>189</v>
      </c>
      <c r="AP57" s="14">
        <f t="shared" si="5"/>
        <v>75.94</v>
      </c>
      <c r="AQ57" s="13">
        <v>0</v>
      </c>
      <c r="AR57" s="14">
        <v>0</v>
      </c>
      <c r="AS57" s="13">
        <v>0</v>
      </c>
      <c r="AT57" s="14">
        <v>0</v>
      </c>
      <c r="AU57" s="13">
        <v>0</v>
      </c>
      <c r="AV57" s="14">
        <v>0</v>
      </c>
      <c r="AW57" s="13">
        <v>0</v>
      </c>
      <c r="AX57" s="14">
        <v>0</v>
      </c>
      <c r="AY57" s="13">
        <v>520</v>
      </c>
      <c r="AZ57" s="14">
        <v>288.68</v>
      </c>
      <c r="BA57" s="13">
        <f t="shared" si="0"/>
        <v>520</v>
      </c>
      <c r="BB57" s="13">
        <f t="shared" si="1"/>
        <v>288.68</v>
      </c>
      <c r="BC57" s="14">
        <f t="shared" si="6"/>
        <v>709</v>
      </c>
      <c r="BD57" s="14">
        <f t="shared" si="7"/>
        <v>364.62</v>
      </c>
      <c r="BE57" s="18">
        <v>0</v>
      </c>
      <c r="BF57" s="19">
        <v>0</v>
      </c>
    </row>
    <row r="58" spans="2:58" s="1" customFormat="1" ht="19.149999999999999" customHeight="1" x14ac:dyDescent="0.25">
      <c r="B58" s="12" t="s">
        <v>78</v>
      </c>
      <c r="C58" s="13">
        <v>0</v>
      </c>
      <c r="D58" s="14">
        <v>0</v>
      </c>
      <c r="E58" s="13">
        <v>0</v>
      </c>
      <c r="F58" s="14">
        <v>0</v>
      </c>
      <c r="G58" s="13">
        <v>0</v>
      </c>
      <c r="H58" s="14">
        <v>0</v>
      </c>
      <c r="I58" s="13">
        <v>0</v>
      </c>
      <c r="J58" s="14">
        <v>0</v>
      </c>
      <c r="K58" s="13">
        <v>0</v>
      </c>
      <c r="L58" s="14">
        <v>0</v>
      </c>
      <c r="M58" s="14">
        <f t="shared" si="2"/>
        <v>0</v>
      </c>
      <c r="N58" s="14">
        <f t="shared" si="3"/>
        <v>0</v>
      </c>
      <c r="O58" s="13">
        <v>0</v>
      </c>
      <c r="P58" s="14">
        <v>0</v>
      </c>
      <c r="Q58" s="13">
        <v>0</v>
      </c>
      <c r="R58" s="14">
        <v>0</v>
      </c>
      <c r="S58" s="13">
        <v>0</v>
      </c>
      <c r="T58" s="14">
        <v>0</v>
      </c>
      <c r="U58" s="13">
        <v>0</v>
      </c>
      <c r="V58" s="13">
        <v>0</v>
      </c>
      <c r="W58" s="13">
        <v>0</v>
      </c>
      <c r="X58" s="14">
        <v>0</v>
      </c>
      <c r="Y58" s="13">
        <v>0</v>
      </c>
      <c r="Z58" s="13">
        <v>0</v>
      </c>
      <c r="AA58" s="13">
        <v>0</v>
      </c>
      <c r="AB58" s="14">
        <v>0</v>
      </c>
      <c r="AC58" s="13">
        <v>0</v>
      </c>
      <c r="AD58" s="14">
        <v>0</v>
      </c>
      <c r="AE58" s="13">
        <v>0</v>
      </c>
      <c r="AF58" s="14">
        <v>0</v>
      </c>
      <c r="AG58" s="13">
        <v>0</v>
      </c>
      <c r="AH58" s="14">
        <v>0</v>
      </c>
      <c r="AI58" s="13">
        <v>0</v>
      </c>
      <c r="AJ58" s="14">
        <v>0</v>
      </c>
      <c r="AK58" s="13">
        <v>0</v>
      </c>
      <c r="AL58" s="14">
        <v>0</v>
      </c>
      <c r="AM58" s="13">
        <v>0</v>
      </c>
      <c r="AN58" s="13">
        <v>0</v>
      </c>
      <c r="AO58" s="14">
        <f t="shared" si="4"/>
        <v>0</v>
      </c>
      <c r="AP58" s="14">
        <f t="shared" si="5"/>
        <v>0</v>
      </c>
      <c r="AQ58" s="13">
        <v>0</v>
      </c>
      <c r="AR58" s="14">
        <v>0</v>
      </c>
      <c r="AS58" s="13">
        <v>0</v>
      </c>
      <c r="AT58" s="14">
        <v>0</v>
      </c>
      <c r="AU58" s="13">
        <v>0</v>
      </c>
      <c r="AV58" s="14">
        <v>0</v>
      </c>
      <c r="AW58" s="13">
        <v>0</v>
      </c>
      <c r="AX58" s="14">
        <v>0</v>
      </c>
      <c r="AY58" s="13">
        <v>0</v>
      </c>
      <c r="AZ58" s="14">
        <v>0</v>
      </c>
      <c r="BA58" s="13">
        <f t="shared" si="0"/>
        <v>0</v>
      </c>
      <c r="BB58" s="13">
        <f t="shared" si="1"/>
        <v>0</v>
      </c>
      <c r="BC58" s="14">
        <f t="shared" si="6"/>
        <v>0</v>
      </c>
      <c r="BD58" s="14">
        <f t="shared" si="7"/>
        <v>0</v>
      </c>
      <c r="BE58" s="18">
        <v>0</v>
      </c>
      <c r="BF58" s="19">
        <v>0</v>
      </c>
    </row>
    <row r="59" spans="2:58" s="1" customFormat="1" ht="19.149999999999999" customHeight="1" x14ac:dyDescent="0.25">
      <c r="B59" s="12" t="s">
        <v>79</v>
      </c>
      <c r="C59" s="13">
        <v>0</v>
      </c>
      <c r="D59" s="14">
        <v>0</v>
      </c>
      <c r="E59" s="13">
        <v>0</v>
      </c>
      <c r="F59" s="14">
        <v>0</v>
      </c>
      <c r="G59" s="13">
        <v>0</v>
      </c>
      <c r="H59" s="14">
        <v>0</v>
      </c>
      <c r="I59" s="13">
        <v>0</v>
      </c>
      <c r="J59" s="14">
        <v>0</v>
      </c>
      <c r="K59" s="13">
        <v>0</v>
      </c>
      <c r="L59" s="14">
        <v>0</v>
      </c>
      <c r="M59" s="14">
        <f t="shared" si="2"/>
        <v>0</v>
      </c>
      <c r="N59" s="14">
        <f t="shared" si="3"/>
        <v>0</v>
      </c>
      <c r="O59" s="13">
        <v>0</v>
      </c>
      <c r="P59" s="14">
        <v>0</v>
      </c>
      <c r="Q59" s="13">
        <v>0</v>
      </c>
      <c r="R59" s="14">
        <v>0</v>
      </c>
      <c r="S59" s="13">
        <v>0</v>
      </c>
      <c r="T59" s="14">
        <v>0</v>
      </c>
      <c r="U59" s="13">
        <v>0</v>
      </c>
      <c r="V59" s="13">
        <v>0</v>
      </c>
      <c r="W59" s="13">
        <v>0</v>
      </c>
      <c r="X59" s="14">
        <v>0</v>
      </c>
      <c r="Y59" s="13">
        <v>0</v>
      </c>
      <c r="Z59" s="13">
        <v>0</v>
      </c>
      <c r="AA59" s="13">
        <v>0</v>
      </c>
      <c r="AB59" s="14">
        <v>0</v>
      </c>
      <c r="AC59" s="13">
        <v>3</v>
      </c>
      <c r="AD59" s="14">
        <v>9.1399999999999999E-5</v>
      </c>
      <c r="AE59" s="13">
        <v>2</v>
      </c>
      <c r="AF59" s="14">
        <v>2.9129999999999998E-4</v>
      </c>
      <c r="AG59" s="13">
        <v>0</v>
      </c>
      <c r="AH59" s="14">
        <v>0</v>
      </c>
      <c r="AI59" s="13">
        <v>0</v>
      </c>
      <c r="AJ59" s="14">
        <v>0</v>
      </c>
      <c r="AK59" s="13">
        <v>0</v>
      </c>
      <c r="AL59" s="14">
        <v>0</v>
      </c>
      <c r="AM59" s="13">
        <v>5</v>
      </c>
      <c r="AN59" s="13">
        <v>3.8269999999999998E-4</v>
      </c>
      <c r="AO59" s="14">
        <f t="shared" si="4"/>
        <v>5</v>
      </c>
      <c r="AP59" s="14">
        <f t="shared" si="5"/>
        <v>3.8269999999999998E-4</v>
      </c>
      <c r="AQ59" s="13">
        <v>0</v>
      </c>
      <c r="AR59" s="14">
        <v>0</v>
      </c>
      <c r="AS59" s="13">
        <v>0</v>
      </c>
      <c r="AT59" s="14">
        <v>0</v>
      </c>
      <c r="AU59" s="13">
        <v>0</v>
      </c>
      <c r="AV59" s="14">
        <v>0</v>
      </c>
      <c r="AW59" s="13">
        <v>335</v>
      </c>
      <c r="AX59" s="14">
        <v>1.5625699999999999E-2</v>
      </c>
      <c r="AY59" s="13">
        <v>419</v>
      </c>
      <c r="AZ59" s="14">
        <v>2.8517999999999998E-3</v>
      </c>
      <c r="BA59" s="13">
        <f t="shared" si="0"/>
        <v>754</v>
      </c>
      <c r="BB59" s="13">
        <f t="shared" si="1"/>
        <v>1.8477500000000001E-2</v>
      </c>
      <c r="BC59" s="14">
        <f t="shared" si="6"/>
        <v>759</v>
      </c>
      <c r="BD59" s="14">
        <f t="shared" si="7"/>
        <v>1.8860200000000001E-2</v>
      </c>
      <c r="BE59" s="18">
        <v>0</v>
      </c>
      <c r="BF59" s="19">
        <v>0</v>
      </c>
    </row>
    <row r="60" spans="2:58" s="1" customFormat="1" ht="19.149999999999999" customHeight="1" x14ac:dyDescent="0.25">
      <c r="B60" s="12" t="s">
        <v>80</v>
      </c>
      <c r="C60" s="13">
        <v>0</v>
      </c>
      <c r="D60" s="14">
        <v>0</v>
      </c>
      <c r="E60" s="13">
        <v>0</v>
      </c>
      <c r="F60" s="14">
        <v>0</v>
      </c>
      <c r="G60" s="13">
        <v>0</v>
      </c>
      <c r="H60" s="14">
        <v>0</v>
      </c>
      <c r="I60" s="13">
        <v>0</v>
      </c>
      <c r="J60" s="14">
        <v>0</v>
      </c>
      <c r="K60" s="13">
        <v>0</v>
      </c>
      <c r="L60" s="14">
        <v>0</v>
      </c>
      <c r="M60" s="14">
        <f t="shared" si="2"/>
        <v>0</v>
      </c>
      <c r="N60" s="14">
        <f t="shared" si="3"/>
        <v>0</v>
      </c>
      <c r="O60" s="13">
        <v>0</v>
      </c>
      <c r="P60" s="14">
        <v>0</v>
      </c>
      <c r="Q60" s="13">
        <v>0</v>
      </c>
      <c r="R60" s="14">
        <v>0</v>
      </c>
      <c r="S60" s="13">
        <v>0</v>
      </c>
      <c r="T60" s="14">
        <v>0</v>
      </c>
      <c r="U60" s="13">
        <v>0</v>
      </c>
      <c r="V60" s="13">
        <v>0</v>
      </c>
      <c r="W60" s="13">
        <v>0</v>
      </c>
      <c r="X60" s="14">
        <v>0</v>
      </c>
      <c r="Y60" s="13">
        <v>0</v>
      </c>
      <c r="Z60" s="13">
        <v>0</v>
      </c>
      <c r="AA60" s="13">
        <v>0</v>
      </c>
      <c r="AB60" s="14">
        <v>0</v>
      </c>
      <c r="AC60" s="13">
        <v>0</v>
      </c>
      <c r="AD60" s="14">
        <v>0</v>
      </c>
      <c r="AE60" s="13">
        <v>0</v>
      </c>
      <c r="AF60" s="14">
        <v>0</v>
      </c>
      <c r="AG60" s="13">
        <v>0</v>
      </c>
      <c r="AH60" s="14">
        <v>0</v>
      </c>
      <c r="AI60" s="13">
        <v>0</v>
      </c>
      <c r="AJ60" s="14">
        <v>0</v>
      </c>
      <c r="AK60" s="13">
        <v>0</v>
      </c>
      <c r="AL60" s="14">
        <v>0</v>
      </c>
      <c r="AM60" s="13">
        <v>0</v>
      </c>
      <c r="AN60" s="13">
        <v>0</v>
      </c>
      <c r="AO60" s="14">
        <f t="shared" si="4"/>
        <v>0</v>
      </c>
      <c r="AP60" s="14">
        <f t="shared" si="5"/>
        <v>0</v>
      </c>
      <c r="AQ60" s="13">
        <v>0</v>
      </c>
      <c r="AR60" s="14">
        <v>0</v>
      </c>
      <c r="AS60" s="13">
        <v>0</v>
      </c>
      <c r="AT60" s="14">
        <v>0</v>
      </c>
      <c r="AU60" s="13">
        <v>1</v>
      </c>
      <c r="AV60" s="14">
        <v>9.3399999999999993E-5</v>
      </c>
      <c r="AW60" s="13">
        <v>9</v>
      </c>
      <c r="AX60" s="14">
        <v>3.009E-4</v>
      </c>
      <c r="AY60" s="13">
        <v>0</v>
      </c>
      <c r="AZ60" s="14">
        <v>0</v>
      </c>
      <c r="BA60" s="13">
        <f t="shared" si="0"/>
        <v>10</v>
      </c>
      <c r="BB60" s="13">
        <f t="shared" si="1"/>
        <v>3.9429999999999999E-4</v>
      </c>
      <c r="BC60" s="14">
        <f t="shared" si="6"/>
        <v>10</v>
      </c>
      <c r="BD60" s="14">
        <f t="shared" si="7"/>
        <v>3.9429999999999999E-4</v>
      </c>
      <c r="BE60" s="18">
        <v>0</v>
      </c>
      <c r="BF60" s="19">
        <v>0</v>
      </c>
    </row>
    <row r="61" spans="2:58" s="1" customFormat="1" ht="19.149999999999999" customHeight="1" x14ac:dyDescent="0.25">
      <c r="B61" s="15" t="s">
        <v>81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165</v>
      </c>
      <c r="L61" s="16">
        <v>13.66</v>
      </c>
      <c r="M61" s="14">
        <f t="shared" si="2"/>
        <v>165</v>
      </c>
      <c r="N61" s="14">
        <f t="shared" si="3"/>
        <v>13.66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3</v>
      </c>
      <c r="AD61" s="16">
        <v>9.1399999999999999E-5</v>
      </c>
      <c r="AE61" s="16">
        <v>9</v>
      </c>
      <c r="AF61" s="16">
        <v>58.240291300000003</v>
      </c>
      <c r="AG61" s="16">
        <v>0</v>
      </c>
      <c r="AH61" s="16">
        <v>0</v>
      </c>
      <c r="AI61" s="16">
        <v>0</v>
      </c>
      <c r="AJ61" s="16">
        <v>0</v>
      </c>
      <c r="AK61" s="16">
        <v>17</v>
      </c>
      <c r="AL61" s="16">
        <v>4.04</v>
      </c>
      <c r="AM61" s="16">
        <v>29</v>
      </c>
      <c r="AN61" s="16">
        <v>62.280382699999997</v>
      </c>
      <c r="AO61" s="14">
        <f t="shared" si="4"/>
        <v>194</v>
      </c>
      <c r="AP61" s="14">
        <f t="shared" si="5"/>
        <v>75.940382700000001</v>
      </c>
      <c r="AQ61" s="16">
        <v>0</v>
      </c>
      <c r="AR61" s="16">
        <v>0</v>
      </c>
      <c r="AS61" s="16">
        <v>0</v>
      </c>
      <c r="AT61" s="16">
        <v>0</v>
      </c>
      <c r="AU61" s="16">
        <v>1</v>
      </c>
      <c r="AV61" s="16">
        <v>9.3399999999999993E-5</v>
      </c>
      <c r="AW61" s="16">
        <v>344</v>
      </c>
      <c r="AX61" s="16">
        <v>1.5926599999999999E-2</v>
      </c>
      <c r="AY61" s="16">
        <v>939</v>
      </c>
      <c r="AZ61" s="16">
        <v>288.68285179999998</v>
      </c>
      <c r="BA61" s="13">
        <f t="shared" si="0"/>
        <v>1284</v>
      </c>
      <c r="BB61" s="13">
        <f t="shared" si="1"/>
        <v>288.69887180000001</v>
      </c>
      <c r="BC61" s="14">
        <f t="shared" si="6"/>
        <v>1478</v>
      </c>
      <c r="BD61" s="14">
        <f t="shared" si="7"/>
        <v>364.63925449999999</v>
      </c>
      <c r="BE61" s="16">
        <v>0</v>
      </c>
      <c r="BF61" s="16">
        <v>0</v>
      </c>
    </row>
    <row r="62" spans="2:58" s="1" customFormat="1" ht="19.149999999999999" customHeight="1" x14ac:dyDescent="0.25">
      <c r="B62" s="17" t="s">
        <v>93</v>
      </c>
      <c r="C62" s="13">
        <v>328</v>
      </c>
      <c r="D62" s="13">
        <v>9927.0076561999995</v>
      </c>
      <c r="E62" s="13">
        <v>8766</v>
      </c>
      <c r="F62" s="13">
        <v>9821.8956288000008</v>
      </c>
      <c r="G62" s="13">
        <v>6734</v>
      </c>
      <c r="H62" s="13">
        <v>5764.0037627000002</v>
      </c>
      <c r="I62" s="13">
        <v>11</v>
      </c>
      <c r="J62" s="13">
        <v>1731.2957822999999</v>
      </c>
      <c r="K62" s="13">
        <v>347</v>
      </c>
      <c r="L62" s="13">
        <v>29457.995413000001</v>
      </c>
      <c r="M62" s="14">
        <f t="shared" si="2"/>
        <v>9452</v>
      </c>
      <c r="N62" s="14">
        <f t="shared" si="3"/>
        <v>50938.194480300001</v>
      </c>
      <c r="O62" s="13">
        <v>4734</v>
      </c>
      <c r="P62" s="13">
        <v>62363.863521200001</v>
      </c>
      <c r="Q62" s="13">
        <v>789</v>
      </c>
      <c r="R62" s="13">
        <v>82003.583294900003</v>
      </c>
      <c r="S62" s="13">
        <v>221</v>
      </c>
      <c r="T62" s="13">
        <v>33299.528851399999</v>
      </c>
      <c r="U62" s="13">
        <v>7</v>
      </c>
      <c r="V62" s="13">
        <v>2349.7571769000001</v>
      </c>
      <c r="W62" s="13">
        <v>72</v>
      </c>
      <c r="X62" s="13">
        <v>391.39240530000001</v>
      </c>
      <c r="Y62" s="13">
        <v>5823</v>
      </c>
      <c r="Z62" s="13">
        <v>180408.12524970001</v>
      </c>
      <c r="AA62" s="13">
        <v>5</v>
      </c>
      <c r="AB62" s="13">
        <v>5202.5234861999998</v>
      </c>
      <c r="AC62" s="13">
        <v>98</v>
      </c>
      <c r="AD62" s="13">
        <v>375.2402323</v>
      </c>
      <c r="AE62" s="13">
        <v>345</v>
      </c>
      <c r="AF62" s="13">
        <v>2296.0509842000001</v>
      </c>
      <c r="AG62" s="13">
        <v>2</v>
      </c>
      <c r="AH62" s="13">
        <v>1.2840000000000001E-2</v>
      </c>
      <c r="AI62" s="13">
        <v>0</v>
      </c>
      <c r="AJ62" s="13">
        <v>0</v>
      </c>
      <c r="AK62" s="13">
        <v>1263</v>
      </c>
      <c r="AL62" s="13">
        <v>249.700671</v>
      </c>
      <c r="AM62" s="13">
        <v>1713</v>
      </c>
      <c r="AN62" s="13">
        <v>8123.5282137000004</v>
      </c>
      <c r="AO62" s="14">
        <f>SUM(M62,Y62,AM62)</f>
        <v>16988</v>
      </c>
      <c r="AP62" s="14">
        <f t="shared" si="5"/>
        <v>239469.84794370001</v>
      </c>
      <c r="AQ62" s="13">
        <v>185673</v>
      </c>
      <c r="AR62" s="13">
        <v>35861.425176899997</v>
      </c>
      <c r="AS62" s="13">
        <v>12</v>
      </c>
      <c r="AT62" s="13">
        <v>138.57781</v>
      </c>
      <c r="AU62" s="13">
        <v>532</v>
      </c>
      <c r="AV62" s="13">
        <v>6687.1095066999997</v>
      </c>
      <c r="AW62" s="13">
        <v>4586</v>
      </c>
      <c r="AX62" s="13">
        <v>3751.7597577000001</v>
      </c>
      <c r="AY62" s="13">
        <v>11201</v>
      </c>
      <c r="AZ62" s="13">
        <v>462649.80533870001</v>
      </c>
      <c r="BA62" s="13">
        <f>SUM(AQ62,AS62,AU62,AW62,AY62)</f>
        <v>202004</v>
      </c>
      <c r="BB62" s="13">
        <f>SUM(AR62,AT62,AV62,AX62,AZ62)</f>
        <v>509088.67758999998</v>
      </c>
      <c r="BC62" s="14">
        <f t="shared" si="6"/>
        <v>218992</v>
      </c>
      <c r="BD62" s="14">
        <f t="shared" si="7"/>
        <v>748558.52553370001</v>
      </c>
      <c r="BE62" s="13">
        <v>11543</v>
      </c>
      <c r="BF62" s="13">
        <v>13412.6934772</v>
      </c>
    </row>
  </sheetData>
  <mergeCells count="36">
    <mergeCell ref="AO11:AP12"/>
    <mergeCell ref="AC12:AD12"/>
    <mergeCell ref="B10:B13"/>
    <mergeCell ref="C10:AP10"/>
    <mergeCell ref="C11:L11"/>
    <mergeCell ref="C12:D12"/>
    <mergeCell ref="E12:F12"/>
    <mergeCell ref="G12:H12"/>
    <mergeCell ref="I12:J12"/>
    <mergeCell ref="K12:L12"/>
    <mergeCell ref="O11:Z11"/>
    <mergeCell ref="O12:P12"/>
    <mergeCell ref="Q12:R12"/>
    <mergeCell ref="S12:T12"/>
    <mergeCell ref="U12:V12"/>
    <mergeCell ref="W12:X12"/>
    <mergeCell ref="M12:N12"/>
    <mergeCell ref="Y12:Z12"/>
    <mergeCell ref="AE12:AF12"/>
    <mergeCell ref="AA12:AB12"/>
    <mergeCell ref="AG12:AH12"/>
    <mergeCell ref="AI12:AJ12"/>
    <mergeCell ref="AK12:AL12"/>
    <mergeCell ref="BE10:BF10"/>
    <mergeCell ref="BE11:BF12"/>
    <mergeCell ref="BA12:BB12"/>
    <mergeCell ref="BC12:BD12"/>
    <mergeCell ref="AQ10:AZ10"/>
    <mergeCell ref="AQ11:AZ11"/>
    <mergeCell ref="AQ12:AR12"/>
    <mergeCell ref="AS12:AT12"/>
    <mergeCell ref="AU12:AV12"/>
    <mergeCell ref="AW12:AX12"/>
    <mergeCell ref="AY12:AZ12"/>
    <mergeCell ref="AA11:AN11"/>
    <mergeCell ref="AM12:AN12"/>
  </mergeCells>
  <pageMargins left="0.14000000000000001" right="0.31" top="0.19" bottom="0.17" header="0.17" footer="0.17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Z16"/>
  <sheetViews>
    <sheetView workbookViewId="0"/>
  </sheetViews>
  <sheetFormatPr defaultRowHeight="12.75" x14ac:dyDescent="0.2"/>
  <cols>
    <col min="1" max="1" width="12.42578125" customWidth="1"/>
    <col min="2" max="7" width="15.7109375" customWidth="1"/>
    <col min="8" max="8" width="20.5703125" customWidth="1"/>
    <col min="9" max="51" width="15.7109375" customWidth="1"/>
    <col min="52" max="52" width="22" customWidth="1"/>
  </cols>
  <sheetData>
    <row r="1" spans="2:52" s="1" customFormat="1" ht="34.700000000000003" customHeight="1" x14ac:dyDescent="0.2"/>
    <row r="2" spans="2:52" s="1" customFormat="1" ht="18.2" customHeight="1" x14ac:dyDescent="0.2">
      <c r="B2" s="24" t="s">
        <v>82</v>
      </c>
      <c r="C2" s="24"/>
    </row>
    <row r="3" spans="2:52" s="1" customFormat="1" ht="4.7" customHeight="1" x14ac:dyDescent="0.2"/>
    <row r="4" spans="2:52" s="1" customFormat="1" ht="18.2" customHeight="1" x14ac:dyDescent="0.2">
      <c r="B4" s="10" t="s">
        <v>83</v>
      </c>
    </row>
    <row r="5" spans="2:52" s="1" customFormat="1" ht="6.4" customHeight="1" x14ac:dyDescent="0.2"/>
    <row r="6" spans="2:52" s="1" customFormat="1" ht="18.2" customHeight="1" x14ac:dyDescent="0.2">
      <c r="B6" s="10" t="s">
        <v>84</v>
      </c>
    </row>
    <row r="7" spans="2:52" s="1" customFormat="1" ht="20.25" customHeight="1" x14ac:dyDescent="0.2"/>
    <row r="8" spans="2:52" s="1" customFormat="1" ht="18.600000000000001" customHeight="1" x14ac:dyDescent="0.2">
      <c r="B8" s="11" t="s">
        <v>85</v>
      </c>
    </row>
    <row r="9" spans="2:52" s="1" customFormat="1" ht="9.6" customHeight="1" x14ac:dyDescent="0.2"/>
    <row r="10" spans="2:52" s="1" customFormat="1" ht="24" customHeight="1" x14ac:dyDescent="0.2">
      <c r="B10" s="22" t="s">
        <v>86</v>
      </c>
      <c r="C10" s="22" t="s">
        <v>1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 t="s">
        <v>2</v>
      </c>
      <c r="AP10" s="22"/>
      <c r="AQ10" s="22"/>
      <c r="AR10" s="22"/>
      <c r="AS10" s="22"/>
      <c r="AT10" s="22"/>
      <c r="AU10" s="22"/>
      <c r="AV10" s="22"/>
      <c r="AW10" s="22"/>
      <c r="AX10" s="22"/>
      <c r="AY10" s="22" t="s">
        <v>3</v>
      </c>
      <c r="AZ10" s="22"/>
    </row>
    <row r="11" spans="2:52" s="1" customFormat="1" ht="24" customHeight="1" x14ac:dyDescent="0.2">
      <c r="B11" s="22"/>
      <c r="C11" s="22" t="s">
        <v>4</v>
      </c>
      <c r="D11" s="22"/>
      <c r="E11" s="22"/>
      <c r="F11" s="22"/>
      <c r="G11" s="22"/>
      <c r="H11" s="22"/>
      <c r="I11" s="22"/>
      <c r="J11" s="22"/>
      <c r="K11" s="22"/>
      <c r="L11" s="22"/>
      <c r="M11" s="22" t="s">
        <v>5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 t="s">
        <v>6</v>
      </c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 t="s">
        <v>7</v>
      </c>
      <c r="AN11" s="22"/>
      <c r="AO11" s="22" t="s">
        <v>6</v>
      </c>
      <c r="AP11" s="22"/>
      <c r="AQ11" s="22"/>
      <c r="AR11" s="22"/>
      <c r="AS11" s="22"/>
      <c r="AT11" s="22"/>
      <c r="AU11" s="22"/>
      <c r="AV11" s="22"/>
      <c r="AW11" s="22"/>
      <c r="AX11" s="22"/>
      <c r="AY11" s="22" t="s">
        <v>8</v>
      </c>
      <c r="AZ11" s="22"/>
    </row>
    <row r="12" spans="2:52" s="1" customFormat="1" ht="34.700000000000003" customHeight="1" x14ac:dyDescent="0.2">
      <c r="B12" s="22"/>
      <c r="C12" s="22" t="s">
        <v>9</v>
      </c>
      <c r="D12" s="22"/>
      <c r="E12" s="22" t="s">
        <v>10</v>
      </c>
      <c r="F12" s="22"/>
      <c r="G12" s="22" t="s">
        <v>11</v>
      </c>
      <c r="H12" s="22"/>
      <c r="I12" s="22" t="s">
        <v>12</v>
      </c>
      <c r="J12" s="22"/>
      <c r="K12" s="22" t="s">
        <v>13</v>
      </c>
      <c r="L12" s="22"/>
      <c r="M12" s="22" t="s">
        <v>14</v>
      </c>
      <c r="N12" s="22"/>
      <c r="O12" s="22" t="s">
        <v>15</v>
      </c>
      <c r="P12" s="22"/>
      <c r="Q12" s="22" t="s">
        <v>16</v>
      </c>
      <c r="R12" s="22"/>
      <c r="S12" s="22" t="s">
        <v>17</v>
      </c>
      <c r="T12" s="22"/>
      <c r="U12" s="22" t="s">
        <v>18</v>
      </c>
      <c r="V12" s="22"/>
      <c r="W12" s="23" t="s">
        <v>19</v>
      </c>
      <c r="X12" s="23"/>
      <c r="Y12" s="22" t="s">
        <v>20</v>
      </c>
      <c r="Z12" s="22"/>
      <c r="AA12" s="22" t="s">
        <v>21</v>
      </c>
      <c r="AB12" s="22"/>
      <c r="AC12" s="22" t="s">
        <v>22</v>
      </c>
      <c r="AD12" s="22"/>
      <c r="AE12" s="22" t="s">
        <v>23</v>
      </c>
      <c r="AF12" s="22"/>
      <c r="AG12" s="22" t="s">
        <v>24</v>
      </c>
      <c r="AH12" s="22"/>
      <c r="AI12" s="22" t="s">
        <v>25</v>
      </c>
      <c r="AJ12" s="22"/>
      <c r="AK12" s="22" t="s">
        <v>26</v>
      </c>
      <c r="AL12" s="22"/>
      <c r="AM12" s="22"/>
      <c r="AN12" s="22"/>
      <c r="AO12" s="22" t="s">
        <v>27</v>
      </c>
      <c r="AP12" s="22"/>
      <c r="AQ12" s="22" t="s">
        <v>28</v>
      </c>
      <c r="AR12" s="22"/>
      <c r="AS12" s="22" t="s">
        <v>29</v>
      </c>
      <c r="AT12" s="22"/>
      <c r="AU12" s="22" t="s">
        <v>30</v>
      </c>
      <c r="AV12" s="22"/>
      <c r="AW12" s="22" t="s">
        <v>31</v>
      </c>
      <c r="AX12" s="22"/>
      <c r="AY12" s="22"/>
      <c r="AZ12" s="22"/>
    </row>
    <row r="13" spans="2:52" s="1" customFormat="1" ht="24" customHeight="1" x14ac:dyDescent="0.2">
      <c r="B13" s="22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</row>
    <row r="14" spans="2:52" s="1" customFormat="1" ht="19.149999999999999" customHeight="1" x14ac:dyDescent="0.2">
      <c r="B14" s="4" t="s">
        <v>87</v>
      </c>
      <c r="C14" s="5">
        <v>328</v>
      </c>
      <c r="D14" s="6">
        <v>9927.0076561999995</v>
      </c>
      <c r="E14" s="5">
        <v>8766</v>
      </c>
      <c r="F14" s="6">
        <v>9821.8956288000008</v>
      </c>
      <c r="G14" s="5">
        <v>6734</v>
      </c>
      <c r="H14" s="6">
        <v>5764.0037627000002</v>
      </c>
      <c r="I14" s="5">
        <v>11</v>
      </c>
      <c r="J14" s="6">
        <v>1731.2957822999999</v>
      </c>
      <c r="K14" s="5">
        <v>347</v>
      </c>
      <c r="L14" s="6">
        <v>29457.995413000001</v>
      </c>
      <c r="M14" s="5">
        <v>4734</v>
      </c>
      <c r="N14" s="6">
        <v>62363.863521200001</v>
      </c>
      <c r="O14" s="5">
        <v>789</v>
      </c>
      <c r="P14" s="6">
        <v>82003.583294900003</v>
      </c>
      <c r="Q14" s="5">
        <v>221</v>
      </c>
      <c r="R14" s="6">
        <v>33299.528851399999</v>
      </c>
      <c r="S14" s="5">
        <v>7</v>
      </c>
      <c r="T14" s="5">
        <v>2349.7571769000001</v>
      </c>
      <c r="U14" s="5">
        <v>72</v>
      </c>
      <c r="V14" s="6">
        <v>391.39240530000001</v>
      </c>
      <c r="W14" s="5">
        <v>5823</v>
      </c>
      <c r="X14" s="5">
        <v>180408.12524970001</v>
      </c>
      <c r="Y14" s="5">
        <v>5</v>
      </c>
      <c r="Z14" s="6">
        <v>5202.5234861999998</v>
      </c>
      <c r="AA14" s="5">
        <v>98</v>
      </c>
      <c r="AB14" s="6">
        <v>375.2402323</v>
      </c>
      <c r="AC14" s="5">
        <v>345</v>
      </c>
      <c r="AD14" s="6">
        <v>2296.0509842000001</v>
      </c>
      <c r="AE14" s="5">
        <v>2</v>
      </c>
      <c r="AF14" s="6">
        <v>1.2840000000000001E-2</v>
      </c>
      <c r="AG14" s="5">
        <v>0</v>
      </c>
      <c r="AH14" s="6">
        <v>0</v>
      </c>
      <c r="AI14" s="5">
        <v>1263</v>
      </c>
      <c r="AJ14" s="6">
        <v>249.700671</v>
      </c>
      <c r="AK14" s="5">
        <v>1713</v>
      </c>
      <c r="AL14" s="5">
        <v>8123.5282137000004</v>
      </c>
      <c r="AM14" s="5">
        <v>23715</v>
      </c>
      <c r="AN14" s="5">
        <v>242884.0945295</v>
      </c>
      <c r="AO14" s="5">
        <v>185673</v>
      </c>
      <c r="AP14" s="6">
        <v>35861.425176899997</v>
      </c>
      <c r="AQ14" s="5">
        <v>12</v>
      </c>
      <c r="AR14" s="6">
        <v>138.57781</v>
      </c>
      <c r="AS14" s="5">
        <v>532</v>
      </c>
      <c r="AT14" s="6">
        <v>6687.1095066999997</v>
      </c>
      <c r="AU14" s="5">
        <v>4586</v>
      </c>
      <c r="AV14" s="6">
        <v>3751.7597577000001</v>
      </c>
      <c r="AW14" s="5">
        <v>11201</v>
      </c>
      <c r="AX14" s="6">
        <v>462649.80533870001</v>
      </c>
      <c r="AY14" s="5">
        <v>11543</v>
      </c>
      <c r="AZ14" s="6">
        <v>13412.6934772</v>
      </c>
    </row>
    <row r="15" spans="2:52" s="1" customFormat="1" ht="19.149999999999999" customHeight="1" x14ac:dyDescent="0.2">
      <c r="B15" s="4"/>
      <c r="C15" s="5">
        <v>0</v>
      </c>
      <c r="D15" s="6">
        <v>0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0</v>
      </c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0</v>
      </c>
      <c r="T15" s="5">
        <v>0</v>
      </c>
      <c r="U15" s="5">
        <v>0</v>
      </c>
      <c r="V15" s="6">
        <v>0</v>
      </c>
      <c r="W15" s="5">
        <v>0</v>
      </c>
      <c r="X15" s="5">
        <v>0</v>
      </c>
      <c r="Y15" s="5">
        <v>0</v>
      </c>
      <c r="Z15" s="6">
        <v>0</v>
      </c>
      <c r="AA15" s="5">
        <v>0</v>
      </c>
      <c r="AB15" s="6">
        <v>0</v>
      </c>
      <c r="AC15" s="5">
        <v>0</v>
      </c>
      <c r="AD15" s="6">
        <v>0</v>
      </c>
      <c r="AE15" s="5">
        <v>0</v>
      </c>
      <c r="AF15" s="6">
        <v>0</v>
      </c>
      <c r="AG15" s="5">
        <v>0</v>
      </c>
      <c r="AH15" s="6">
        <v>0</v>
      </c>
      <c r="AI15" s="5">
        <v>0</v>
      </c>
      <c r="AJ15" s="6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6">
        <v>0</v>
      </c>
      <c r="AQ15" s="5">
        <v>0</v>
      </c>
      <c r="AR15" s="6">
        <v>0</v>
      </c>
      <c r="AS15" s="5">
        <v>0</v>
      </c>
      <c r="AT15" s="6">
        <v>0</v>
      </c>
      <c r="AU15" s="5">
        <v>0</v>
      </c>
      <c r="AV15" s="6">
        <v>0</v>
      </c>
      <c r="AW15" s="5">
        <v>0</v>
      </c>
      <c r="AX15" s="6">
        <v>0</v>
      </c>
      <c r="AY15" s="5">
        <v>0</v>
      </c>
      <c r="AZ15" s="6">
        <v>0</v>
      </c>
    </row>
    <row r="16" spans="2:52" s="1" customFormat="1" ht="19.149999999999999" customHeight="1" x14ac:dyDescent="0.2">
      <c r="B16" s="7" t="s">
        <v>88</v>
      </c>
      <c r="C16" s="8">
        <v>328</v>
      </c>
      <c r="D16" s="8">
        <v>9927.0076561999995</v>
      </c>
      <c r="E16" s="8">
        <v>8766</v>
      </c>
      <c r="F16" s="8">
        <v>9821.8956288000008</v>
      </c>
      <c r="G16" s="8">
        <v>6734</v>
      </c>
      <c r="H16" s="8">
        <v>5764.0037627000002</v>
      </c>
      <c r="I16" s="8">
        <v>11</v>
      </c>
      <c r="J16" s="8">
        <v>1731.2957822999999</v>
      </c>
      <c r="K16" s="8">
        <v>347</v>
      </c>
      <c r="L16" s="8">
        <v>29457.995413000001</v>
      </c>
      <c r="M16" s="8">
        <v>4734</v>
      </c>
      <c r="N16" s="8">
        <v>62363.863521200001</v>
      </c>
      <c r="O16" s="8">
        <v>789</v>
      </c>
      <c r="P16" s="8">
        <v>82003.583294900003</v>
      </c>
      <c r="Q16" s="8">
        <v>221</v>
      </c>
      <c r="R16" s="8">
        <v>33299.528851399999</v>
      </c>
      <c r="S16" s="9"/>
      <c r="T16" s="9"/>
      <c r="U16" s="8">
        <v>72</v>
      </c>
      <c r="V16" s="8">
        <v>391.39240530000001</v>
      </c>
      <c r="W16" s="8">
        <v>5823</v>
      </c>
      <c r="X16" s="8">
        <v>180408.12524970001</v>
      </c>
      <c r="Y16" s="8">
        <v>5</v>
      </c>
      <c r="Z16" s="8">
        <v>5202.5234861999998</v>
      </c>
      <c r="AA16" s="8">
        <v>98</v>
      </c>
      <c r="AB16" s="8">
        <v>375.2402323</v>
      </c>
      <c r="AC16" s="8">
        <v>345</v>
      </c>
      <c r="AD16" s="8">
        <v>2296.0509842000001</v>
      </c>
      <c r="AE16" s="8">
        <v>2</v>
      </c>
      <c r="AF16" s="8">
        <v>1.2840000000000001E-2</v>
      </c>
      <c r="AG16" s="8">
        <v>0</v>
      </c>
      <c r="AH16" s="8">
        <v>0</v>
      </c>
      <c r="AI16" s="8">
        <v>1263</v>
      </c>
      <c r="AJ16" s="8">
        <v>249.700671</v>
      </c>
      <c r="AK16" s="8">
        <v>1713</v>
      </c>
      <c r="AL16" s="8">
        <v>8123.5282137000004</v>
      </c>
      <c r="AM16" s="8">
        <v>23715</v>
      </c>
      <c r="AN16" s="8">
        <v>242884.0945295</v>
      </c>
      <c r="AO16" s="8">
        <v>185673</v>
      </c>
      <c r="AP16" s="8">
        <v>35861.425176899997</v>
      </c>
      <c r="AQ16" s="8">
        <v>12</v>
      </c>
      <c r="AR16" s="8">
        <v>138.57781</v>
      </c>
      <c r="AS16" s="9"/>
      <c r="AT16" s="8">
        <v>6687.1095066999997</v>
      </c>
      <c r="AU16" s="8">
        <v>4586</v>
      </c>
      <c r="AV16" s="8">
        <v>3751.7597577000001</v>
      </c>
      <c r="AW16" s="8">
        <v>11201</v>
      </c>
      <c r="AX16" s="8">
        <v>462649.80533870001</v>
      </c>
      <c r="AY16" s="8">
        <v>11543</v>
      </c>
      <c r="AZ16" s="8">
        <v>13412.6934772</v>
      </c>
    </row>
  </sheetData>
  <mergeCells count="34">
    <mergeCell ref="B10:B13"/>
    <mergeCell ref="B2:C2"/>
    <mergeCell ref="C10:AN10"/>
    <mergeCell ref="C11:L11"/>
    <mergeCell ref="C12:D12"/>
    <mergeCell ref="E12:F12"/>
    <mergeCell ref="G12:H12"/>
    <mergeCell ref="I12:J12"/>
    <mergeCell ref="K12:L12"/>
    <mergeCell ref="M11:X11"/>
    <mergeCell ref="M12:N12"/>
    <mergeCell ref="O12:P12"/>
    <mergeCell ref="Q12:R12"/>
    <mergeCell ref="S12:T12"/>
    <mergeCell ref="AK12:AL12"/>
    <mergeCell ref="AM11:AN12"/>
    <mergeCell ref="U12:V12"/>
    <mergeCell ref="W12:X12"/>
    <mergeCell ref="Y11:AL11"/>
    <mergeCell ref="Y12:Z12"/>
    <mergeCell ref="AA12:AB12"/>
    <mergeCell ref="AC12:AD12"/>
    <mergeCell ref="AE12:AF12"/>
    <mergeCell ref="AG12:AH12"/>
    <mergeCell ref="AI12:AJ12"/>
    <mergeCell ref="AY10:AZ10"/>
    <mergeCell ref="AY11:AZ12"/>
    <mergeCell ref="AO10:AX10"/>
    <mergeCell ref="AO11:AX11"/>
    <mergeCell ref="AO12:AP12"/>
    <mergeCell ref="AQ12:AR12"/>
    <mergeCell ref="AS12:AT12"/>
    <mergeCell ref="AU12:AV12"/>
    <mergeCell ref="AW12:AX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2024-08-05T06:30:31Z</cp:lastPrinted>
  <dcterms:created xsi:type="dcterms:W3CDTF">2024-07-23T05:18:44Z</dcterms:created>
  <dcterms:modified xsi:type="dcterms:W3CDTF">2024-08-05T06:36:07Z</dcterms:modified>
</cp:coreProperties>
</file>